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4 год\год 2024 г\год 2025\Решение СД\"/>
    </mc:Choice>
  </mc:AlternateContent>
  <bookViews>
    <workbookView xWindow="0" yWindow="0" windowWidth="28800" windowHeight="11745"/>
  </bookViews>
  <sheets>
    <sheet name="2025" sheetId="1" r:id="rId1"/>
  </sheets>
  <definedNames>
    <definedName name="_xlnm.Print_Titles" localSheetId="0">'2025'!$13:$13</definedName>
  </definedNames>
  <calcPr calcId="162913"/>
</workbook>
</file>

<file path=xl/calcChain.xml><?xml version="1.0" encoding="utf-8"?>
<calcChain xmlns="http://schemas.openxmlformats.org/spreadsheetml/2006/main">
  <c r="G118" i="1" l="1"/>
  <c r="H143" i="1" l="1"/>
  <c r="H136" i="1"/>
  <c r="H135" i="1" s="1"/>
  <c r="H134" i="1" s="1"/>
  <c r="H131" i="1"/>
  <c r="H130" i="1" s="1"/>
  <c r="H128" i="1"/>
  <c r="H126" i="1"/>
  <c r="H118" i="1"/>
  <c r="H117" i="1" s="1"/>
  <c r="H116" i="1" s="1"/>
  <c r="H114" i="1"/>
  <c r="H112" i="1"/>
  <c r="H110" i="1"/>
  <c r="H108" i="1"/>
  <c r="I108" i="1" s="1"/>
  <c r="H106" i="1"/>
  <c r="H104" i="1"/>
  <c r="H102" i="1"/>
  <c r="H99" i="1"/>
  <c r="H97" i="1"/>
  <c r="H94" i="1"/>
  <c r="H92" i="1"/>
  <c r="H90" i="1"/>
  <c r="H88" i="1"/>
  <c r="H86" i="1"/>
  <c r="H84" i="1"/>
  <c r="H82" i="1"/>
  <c r="I82" i="1" s="1"/>
  <c r="H80" i="1"/>
  <c r="H74" i="1"/>
  <c r="I74" i="1" s="1"/>
  <c r="H71" i="1"/>
  <c r="H69" i="1"/>
  <c r="H67" i="1"/>
  <c r="H63" i="1"/>
  <c r="H62" i="1"/>
  <c r="H58" i="1" s="1"/>
  <c r="H60" i="1"/>
  <c r="H59" i="1"/>
  <c r="H56" i="1"/>
  <c r="H55" i="1"/>
  <c r="H54" i="1" s="1"/>
  <c r="I47" i="1"/>
  <c r="I45" i="1"/>
  <c r="H43" i="1"/>
  <c r="H40" i="1"/>
  <c r="H39" i="1" s="1"/>
  <c r="I39" i="1" s="1"/>
  <c r="H37" i="1"/>
  <c r="I31" i="1"/>
  <c r="I29" i="1"/>
  <c r="H27" i="1"/>
  <c r="I25" i="1"/>
  <c r="I17" i="1"/>
  <c r="I18" i="1"/>
  <c r="I19" i="1"/>
  <c r="I20" i="1"/>
  <c r="I21" i="1"/>
  <c r="I22" i="1"/>
  <c r="I24" i="1"/>
  <c r="I26" i="1"/>
  <c r="I28" i="1"/>
  <c r="I30" i="1"/>
  <c r="I32" i="1"/>
  <c r="I33" i="1"/>
  <c r="I34" i="1"/>
  <c r="I35" i="1"/>
  <c r="I38" i="1"/>
  <c r="I41" i="1"/>
  <c r="I44" i="1"/>
  <c r="I46" i="1"/>
  <c r="I48" i="1"/>
  <c r="I49" i="1"/>
  <c r="I50" i="1"/>
  <c r="I51" i="1"/>
  <c r="I52" i="1"/>
  <c r="I53" i="1"/>
  <c r="I57" i="1"/>
  <c r="I61" i="1"/>
  <c r="I64" i="1"/>
  <c r="I68" i="1"/>
  <c r="I70" i="1"/>
  <c r="I72" i="1"/>
  <c r="I75" i="1"/>
  <c r="I76" i="1"/>
  <c r="I77" i="1"/>
  <c r="I80" i="1"/>
  <c r="I81" i="1"/>
  <c r="I83" i="1"/>
  <c r="I84" i="1"/>
  <c r="I85" i="1"/>
  <c r="I87" i="1"/>
  <c r="I89" i="1"/>
  <c r="I91" i="1"/>
  <c r="I93" i="1"/>
  <c r="I95" i="1"/>
  <c r="I98" i="1"/>
  <c r="I100" i="1"/>
  <c r="I103" i="1"/>
  <c r="I105" i="1"/>
  <c r="I107" i="1"/>
  <c r="I109" i="1"/>
  <c r="I111" i="1"/>
  <c r="I113" i="1"/>
  <c r="I115" i="1"/>
  <c r="I119" i="1"/>
  <c r="I123" i="1"/>
  <c r="I124" i="1"/>
  <c r="I125" i="1"/>
  <c r="I127" i="1"/>
  <c r="I129" i="1"/>
  <c r="I132" i="1"/>
  <c r="I133" i="1"/>
  <c r="I137" i="1"/>
  <c r="I141" i="1"/>
  <c r="I142" i="1"/>
  <c r="I144" i="1"/>
  <c r="I145" i="1"/>
  <c r="I90" i="1" l="1"/>
  <c r="H36" i="1"/>
  <c r="H139" i="1"/>
  <c r="H96" i="1"/>
  <c r="H73" i="1"/>
  <c r="H42" i="1"/>
  <c r="I43" i="1"/>
  <c r="I40" i="1"/>
  <c r="I23" i="1"/>
  <c r="G90" i="1"/>
  <c r="G56" i="1"/>
  <c r="I56" i="1" s="1"/>
  <c r="H138" i="1" l="1"/>
  <c r="H78" i="1"/>
  <c r="G94" i="1"/>
  <c r="I94" i="1" s="1"/>
  <c r="I118" i="1"/>
  <c r="G86" i="1" l="1"/>
  <c r="I86" i="1" s="1"/>
  <c r="G82" i="1"/>
  <c r="G110" i="1" l="1"/>
  <c r="I110" i="1" s="1"/>
  <c r="G40" i="1" l="1"/>
  <c r="G37" i="1"/>
  <c r="I37" i="1" s="1"/>
  <c r="G27" i="1"/>
  <c r="I27" i="1" s="1"/>
  <c r="G128" i="1" l="1"/>
  <c r="I128" i="1" s="1"/>
  <c r="G97" i="1"/>
  <c r="I97" i="1" s="1"/>
  <c r="G71" i="1"/>
  <c r="I71" i="1" s="1"/>
  <c r="G69" i="1"/>
  <c r="I69" i="1" s="1"/>
  <c r="I16" i="1" l="1"/>
  <c r="G143" i="1"/>
  <c r="I143" i="1" s="1"/>
  <c r="G140" i="1"/>
  <c r="I140" i="1" s="1"/>
  <c r="G136" i="1"/>
  <c r="I136" i="1" s="1"/>
  <c r="G131" i="1"/>
  <c r="I131" i="1" s="1"/>
  <c r="G126" i="1"/>
  <c r="I126" i="1" s="1"/>
  <c r="I122" i="1"/>
  <c r="G114" i="1"/>
  <c r="I114" i="1" s="1"/>
  <c r="G112" i="1"/>
  <c r="I112" i="1" s="1"/>
  <c r="G108" i="1"/>
  <c r="G106" i="1"/>
  <c r="I106" i="1" s="1"/>
  <c r="G104" i="1"/>
  <c r="I104" i="1" s="1"/>
  <c r="G102" i="1"/>
  <c r="I102" i="1" s="1"/>
  <c r="G99" i="1"/>
  <c r="I99" i="1" s="1"/>
  <c r="G92" i="1"/>
  <c r="I92" i="1" s="1"/>
  <c r="G88" i="1"/>
  <c r="I88" i="1" s="1"/>
  <c r="G84" i="1"/>
  <c r="G80" i="1"/>
  <c r="G74" i="1"/>
  <c r="G67" i="1"/>
  <c r="G63" i="1"/>
  <c r="I63" i="1" s="1"/>
  <c r="G60" i="1"/>
  <c r="I60" i="1" s="1"/>
  <c r="G43" i="1"/>
  <c r="G42" i="1" s="1"/>
  <c r="I42" i="1" s="1"/>
  <c r="G39" i="1"/>
  <c r="G36" i="1"/>
  <c r="I36" i="1" s="1"/>
  <c r="I66" i="1" l="1"/>
  <c r="I67" i="1"/>
  <c r="I79" i="1"/>
  <c r="G55" i="1"/>
  <c r="I55" i="1" s="1"/>
  <c r="G73" i="1"/>
  <c r="I73" i="1" s="1"/>
  <c r="G135" i="1"/>
  <c r="I135" i="1" s="1"/>
  <c r="G59" i="1"/>
  <c r="I59" i="1" s="1"/>
  <c r="G117" i="1"/>
  <c r="I117" i="1" s="1"/>
  <c r="I101" i="1"/>
  <c r="G96" i="1"/>
  <c r="I96" i="1" s="1"/>
  <c r="G62" i="1"/>
  <c r="I62" i="1" s="1"/>
  <c r="G130" i="1"/>
  <c r="I130" i="1" s="1"/>
  <c r="I121" i="1"/>
  <c r="G139" i="1"/>
  <c r="I139" i="1" s="1"/>
  <c r="G54" i="1" l="1"/>
  <c r="I54" i="1" s="1"/>
  <c r="G134" i="1"/>
  <c r="I134" i="1" s="1"/>
  <c r="G138" i="1"/>
  <c r="I138" i="1" s="1"/>
  <c r="G116" i="1"/>
  <c r="I116" i="1" s="1"/>
  <c r="I65" i="1"/>
  <c r="G58" i="1"/>
  <c r="I58" i="1" s="1"/>
  <c r="I120" i="1"/>
  <c r="I15" i="1"/>
  <c r="G78" i="1"/>
  <c r="I78" i="1" s="1"/>
  <c r="I14" i="1" l="1"/>
</calcChain>
</file>

<file path=xl/sharedStrings.xml><?xml version="1.0" encoding="utf-8"?>
<sst xmlns="http://schemas.openxmlformats.org/spreadsheetml/2006/main" count="710" uniqueCount="170">
  <si>
    <t xml:space="preserve">Утверждено 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</si>
  <si>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</si>
  <si>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</si>
  <si>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</si>
  <si>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</si>
  <si>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</si>
  <si>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</si>
  <si>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</si>
  <si>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</si>
  <si>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</si>
  <si>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</si>
  <si>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</si>
  <si>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</si>
  <si>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</si>
  <si>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</si>
  <si>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</si>
  <si>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</si>
  <si>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</si>
  <si>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</si>
  <si>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</si>
  <si>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</si>
  <si>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</si>
  <si>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</si>
  <si>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</si>
  <si>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</si>
  <si>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</si>
  <si>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</si>
  <si>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</si>
  <si>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</si>
  <si>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</si>
  <si>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</si>
  <si>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</si>
  <si>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</si>
  <si>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</si>
  <si>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</si>
  <si>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</si>
  <si>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</si>
  <si>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</si>
  <si>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</si>
  <si>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</si>
  <si>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</si>
  <si>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</si>
  <si>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</si>
  <si>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</si>
  <si>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</si>
  <si>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</si>
  <si>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</si>
  <si>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11</t>
  </si>
  <si>
    <t>Резервные фонды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</si>
  <si>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</si>
  <si>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</si>
  <si>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</si>
  <si>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</si>
  <si>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</si>
  <si>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</si>
  <si>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</si>
  <si>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</si>
  <si>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</si>
  <si>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</si>
  <si>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</si>
  <si>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</si>
  <si>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</si>
  <si>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</si>
  <si>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</si>
  <si>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</si>
  <si>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</si>
  <si>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</si>
  <si>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</si>
  <si>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</si>
  <si>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</si>
  <si>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</si>
  <si>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</si>
  <si>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</si>
  <si>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</si>
  <si>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</si>
  <si>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</si>
  <si>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</si>
  <si>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</si>
  <si>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</si>
  <si>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</si>
  <si>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Обеспечение деятельности муниципальных казенных учреждений</t>
  </si>
  <si>
    <t>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</si>
  <si>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</si>
  <si>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</si>
  <si>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</si>
  <si>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05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</si>
  <si>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</si>
  <si>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</si>
  <si>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</si>
  <si>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</si>
  <si>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</si>
  <si>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</si>
  <si>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</si>
  <si>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</si>
  <si>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</si>
  <si>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</si>
  <si>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</si>
  <si>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</si>
  <si>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</si>
  <si>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</si>
  <si>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</si>
  <si>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</si>
  <si>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</si>
  <si>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</si>
  <si>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</si>
  <si>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</si>
  <si>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</si>
  <si>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</si>
  <si>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</si>
  <si>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</si>
  <si>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</si>
  <si>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</si>
  <si>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ОБРАЗОВАНИЕ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</si>
  <si>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</si>
  <si>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</si>
  <si>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</si>
  <si>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</si>
  <si>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</si>
  <si>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08</t>
  </si>
  <si>
    <t>КУЛЬТУРА, КИНЕМАТОГРАФИЯ</t>
  </si>
  <si>
    <t>Культура</t>
  </si>
  <si>
    <t>23.4.01.22060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</si>
  <si>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</si>
  <si>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</si>
  <si>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</si>
  <si>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</si>
  <si>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</si>
  <si>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</si>
  <si>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</si>
  <si>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</si>
  <si>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</si>
  <si>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</si>
  <si>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</si>
  <si>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</si>
  <si>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</si>
  <si>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</si>
  <si>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</si>
  <si>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</si>
  <si>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</si>
  <si>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Кузнечнинского городского поселения</t>
  </si>
  <si>
    <t>района Ленинградской области</t>
  </si>
  <si>
    <t>26.4.03.42450</t>
  </si>
  <si>
    <t xml:space="preserve">Приозерского муниципального </t>
  </si>
  <si>
    <t>Приложение 10</t>
  </si>
  <si>
    <t>Мероприятия по содержанию автомобильных дорог</t>
  </si>
  <si>
    <t>29.3.01.42350</t>
  </si>
  <si>
    <t>Мероприятия по землеустройству и землепользованию</t>
  </si>
  <si>
    <t>27.7.01.42270</t>
  </si>
  <si>
    <t>27.7.02.42280</t>
  </si>
  <si>
    <t>25.4.02.42450</t>
  </si>
  <si>
    <t>Мероприятия по капитальному ремонту и ремонту автомобильных дорог</t>
  </si>
  <si>
    <t>Мероприятия, направленные на повышение безопасности дорожного движения</t>
  </si>
  <si>
    <t>%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</si>
  <si>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</si>
  <si>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</si>
  <si>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26.4.02.42450</t>
  </si>
  <si>
    <t>Мероприятия по охране окружающей среды</t>
  </si>
  <si>
    <t>830</t>
  </si>
  <si>
    <t>Исполнение судебных актов</t>
  </si>
  <si>
    <t>Уплата иных платежей</t>
  </si>
  <si>
    <t>29.4.01.42450</t>
  </si>
  <si>
    <t>Решением Совета депутатов</t>
  </si>
  <si>
    <t>24.4.02.42450</t>
  </si>
  <si>
    <t>исполнено</t>
  </si>
  <si>
    <t>назначено</t>
  </si>
  <si>
    <t>№ ___ от  ______ .03.2026</t>
  </si>
  <si>
    <t xml:space="preserve">Показатели испонения ведомственной структуры расходов бюджета  Кузнечнинского городского поселения  Приозерского муниципального района Ленинградской области за 2025 год </t>
  </si>
  <si>
    <t>27.4.01.9Д001</t>
  </si>
  <si>
    <t>Реализация областного закона от 16 февраля 2024 года № 10-оз "О содействии участию населения в осуществлении местного самоуправления Ленинградской области"</t>
  </si>
  <si>
    <t>28.4.01.S5130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</si>
</sst>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6" fontId="0" fillId="0" borderId="2" xfId="0" applyNumberFormat="1" applyBorder="1"/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0" fillId="3" borderId="0" xfId="0" applyFill="1"/>
    <xf numFmtId="0" fontId="0" fillId="0" borderId="0" xfId="0"/>
    <xf numFmtId="49" fontId="12" fillId="3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5" fontId="4" fillId="4" borderId="2" xfId="0" applyNumberFormat="1" applyFont="1" applyFill="1" applyBorder="1" applyAlignment="1">
      <alignment horizontal="right"/>
    </xf>
    <xf numFmtId="165" fontId="5" fillId="4" borderId="2" xfId="0" applyNumberFormat="1" applyFont="1" applyFill="1" applyBorder="1" applyAlignment="1">
      <alignment horizontal="right"/>
    </xf>
    <xf numFmtId="165" fontId="6" fillId="4" borderId="2" xfId="0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showGridLines="0" tabSelected="1" topLeftCell="A2" workbookViewId="0">
      <selection activeCell="N8" sqref="N8"/>
    </sheetView>
  </sheetViews>
  <sheetFormatPr defaultRowHeight="10.15" customHeight="1" x14ac:dyDescent="0.25"/>
  <cols>
    <col min="1" max="1" width="43.140625" customWidth="1"/>
    <col min="2" max="2" width="11.140625" customWidth="1"/>
    <col min="3" max="4" width="8.5703125" customWidth="1"/>
    <col min="5" max="5" width="16.28515625" customWidth="1"/>
    <col min="6" max="6" width="8.140625" customWidth="1"/>
    <col min="7" max="7" width="17.42578125" customWidth="1"/>
    <col min="8" max="8" width="17.42578125" style="36" customWidth="1"/>
    <col min="9" max="9" width="0.140625" customWidth="1"/>
  </cols>
  <sheetData>
    <row r="1" spans="1:9" ht="18.75" x14ac:dyDescent="0.25">
      <c r="A1" s="1"/>
      <c r="B1" s="1"/>
      <c r="C1" s="1"/>
      <c r="D1" s="1"/>
      <c r="E1" s="1"/>
      <c r="F1" s="1"/>
      <c r="G1" s="11" t="s">
        <v>143</v>
      </c>
      <c r="H1" s="11"/>
    </row>
    <row r="2" spans="1:9" ht="18.75" x14ac:dyDescent="0.25">
      <c r="A2" s="1"/>
      <c r="B2" s="1"/>
      <c r="C2" s="1"/>
      <c r="D2" s="1"/>
      <c r="E2" s="1"/>
      <c r="F2" s="1"/>
      <c r="G2" s="11" t="s">
        <v>0</v>
      </c>
      <c r="H2" s="11"/>
    </row>
    <row r="3" spans="1:9" ht="18.75" x14ac:dyDescent="0.25">
      <c r="A3" s="1"/>
      <c r="B3" s="1"/>
      <c r="C3" s="1"/>
      <c r="D3" s="1"/>
      <c r="E3" s="1"/>
      <c r="F3" s="1"/>
      <c r="G3" s="34" t="s">
        <v>161</v>
      </c>
      <c r="H3" s="34"/>
    </row>
    <row r="4" spans="1:9" ht="18.75" x14ac:dyDescent="0.25">
      <c r="A4" s="1"/>
      <c r="B4" s="1"/>
      <c r="C4" s="1"/>
      <c r="D4" s="1"/>
      <c r="E4" s="1"/>
      <c r="F4" s="1"/>
      <c r="G4" s="11" t="s">
        <v>139</v>
      </c>
      <c r="H4" s="11"/>
    </row>
    <row r="5" spans="1:9" ht="18.75" x14ac:dyDescent="0.25">
      <c r="A5" s="1"/>
      <c r="B5" s="1"/>
      <c r="C5" s="1"/>
      <c r="D5" s="1"/>
      <c r="E5" s="1"/>
      <c r="F5" s="1"/>
      <c r="G5" s="11" t="s">
        <v>142</v>
      </c>
      <c r="H5" s="11"/>
    </row>
    <row r="6" spans="1:9" ht="18.75" x14ac:dyDescent="0.25">
      <c r="A6" s="1"/>
      <c r="B6" s="1"/>
      <c r="C6" s="1"/>
      <c r="D6" s="1"/>
      <c r="E6" s="1"/>
      <c r="F6" s="1"/>
      <c r="G6" s="11" t="s">
        <v>140</v>
      </c>
      <c r="H6" s="11"/>
    </row>
    <row r="7" spans="1:9" ht="18.75" x14ac:dyDescent="0.25">
      <c r="A7" s="1"/>
      <c r="B7" s="1"/>
      <c r="C7" s="1"/>
      <c r="D7" s="1"/>
      <c r="E7" s="1"/>
      <c r="F7" s="1"/>
      <c r="G7" s="34" t="s">
        <v>165</v>
      </c>
      <c r="H7" s="34"/>
    </row>
    <row r="8" spans="1:9" ht="59.85" customHeight="1" x14ac:dyDescent="0.25">
      <c r="A8" s="42" t="s">
        <v>166</v>
      </c>
      <c r="B8" s="43"/>
      <c r="C8" s="43"/>
      <c r="D8" s="43"/>
      <c r="E8" s="43"/>
      <c r="F8" s="43"/>
      <c r="G8" s="43"/>
      <c r="H8" s="35"/>
    </row>
    <row r="9" spans="1:9" ht="15" x14ac:dyDescent="0.25"/>
    <row r="10" spans="1:9" ht="18.75" x14ac:dyDescent="0.25">
      <c r="A10" s="2"/>
      <c r="B10" s="2"/>
      <c r="C10" s="2"/>
      <c r="D10" s="2"/>
      <c r="E10" s="2"/>
      <c r="F10" s="2"/>
      <c r="G10" s="2" t="s">
        <v>1</v>
      </c>
      <c r="H10" s="2"/>
    </row>
    <row r="11" spans="1:9" ht="15" customHeight="1" x14ac:dyDescent="0.25">
      <c r="A11" s="45" t="s">
        <v>2</v>
      </c>
      <c r="B11" s="44" t="s">
        <v>3</v>
      </c>
      <c r="C11" s="44" t="s">
        <v>4</v>
      </c>
      <c r="D11" s="44" t="s">
        <v>5</v>
      </c>
      <c r="E11" s="44" t="s">
        <v>6</v>
      </c>
      <c r="F11" s="44" t="s">
        <v>7</v>
      </c>
      <c r="G11" s="45" t="s">
        <v>164</v>
      </c>
      <c r="H11" s="46" t="s">
        <v>163</v>
      </c>
      <c r="I11" s="40" t="s">
        <v>152</v>
      </c>
    </row>
    <row r="12" spans="1:9" ht="15" customHeight="1" x14ac:dyDescent="0.25">
      <c r="A12" s="45"/>
      <c r="B12" s="44" t="s">
        <v>3</v>
      </c>
      <c r="C12" s="44" t="s">
        <v>4</v>
      </c>
      <c r="D12" s="44" t="s">
        <v>5</v>
      </c>
      <c r="E12" s="44" t="s">
        <v>6</v>
      </c>
      <c r="F12" s="44" t="s">
        <v>7</v>
      </c>
      <c r="G12" s="45"/>
      <c r="H12" s="47"/>
      <c r="I12" s="41"/>
    </row>
    <row r="13" spans="1:9" ht="15" hidden="1" x14ac:dyDescent="0.25">
      <c r="A13" s="3"/>
      <c r="B13" s="3"/>
      <c r="C13" s="3"/>
      <c r="D13" s="3"/>
      <c r="E13" s="3"/>
      <c r="F13" s="3"/>
      <c r="G13" s="3"/>
      <c r="H13" s="3"/>
      <c r="I13" s="28"/>
    </row>
    <row r="14" spans="1:9" ht="78.75" x14ac:dyDescent="0.25">
      <c r="A14" s="5" t="s">
        <v>9</v>
      </c>
      <c r="B14" s="4" t="s">
        <v>8</v>
      </c>
      <c r="C14" s="4"/>
      <c r="D14" s="4"/>
      <c r="E14" s="4"/>
      <c r="F14" s="4"/>
      <c r="G14" s="50">
        <v>72107.199999999997</v>
      </c>
      <c r="H14" s="50">
        <v>70989</v>
      </c>
      <c r="I14" s="29">
        <f>H14/G14*100</f>
        <v>98.449253333925043</v>
      </c>
    </row>
    <row r="15" spans="1:9" ht="31.5" x14ac:dyDescent="0.25">
      <c r="A15" s="5" t="s">
        <v>12</v>
      </c>
      <c r="B15" s="4" t="s">
        <v>8</v>
      </c>
      <c r="C15" s="4" t="s">
        <v>10</v>
      </c>
      <c r="D15" s="4" t="s">
        <v>11</v>
      </c>
      <c r="E15" s="4"/>
      <c r="F15" s="4"/>
      <c r="G15" s="50">
        <v>16299.2</v>
      </c>
      <c r="H15" s="50">
        <v>16096.6</v>
      </c>
      <c r="I15" s="29">
        <f t="shared" ref="I15:I78" si="0">H15/G15*100</f>
        <v>98.756994208304704</v>
      </c>
    </row>
    <row r="16" spans="1:9" ht="94.5" x14ac:dyDescent="0.25">
      <c r="A16" s="5" t="s">
        <v>14</v>
      </c>
      <c r="B16" s="4" t="s">
        <v>8</v>
      </c>
      <c r="C16" s="4" t="s">
        <v>10</v>
      </c>
      <c r="D16" s="4" t="s">
        <v>13</v>
      </c>
      <c r="E16" s="4"/>
      <c r="F16" s="4"/>
      <c r="G16" s="50">
        <v>14677.3</v>
      </c>
      <c r="H16" s="50">
        <v>14647.5</v>
      </c>
      <c r="I16" s="29">
        <f t="shared" si="0"/>
        <v>99.796965381916309</v>
      </c>
    </row>
    <row r="17" spans="1:9" ht="31.5" x14ac:dyDescent="0.25">
      <c r="A17" s="6" t="s">
        <v>15</v>
      </c>
      <c r="B17" s="7" t="s">
        <v>8</v>
      </c>
      <c r="C17" s="7" t="s">
        <v>10</v>
      </c>
      <c r="D17" s="7" t="s">
        <v>13</v>
      </c>
      <c r="E17" s="7" t="s">
        <v>16</v>
      </c>
      <c r="F17" s="7"/>
      <c r="G17" s="48">
        <v>25.6</v>
      </c>
      <c r="H17" s="48">
        <v>25.6</v>
      </c>
      <c r="I17" s="29">
        <f t="shared" si="0"/>
        <v>100</v>
      </c>
    </row>
    <row r="18" spans="1:9" ht="47.25" x14ac:dyDescent="0.25">
      <c r="A18" s="8" t="s">
        <v>17</v>
      </c>
      <c r="B18" s="9" t="s">
        <v>8</v>
      </c>
      <c r="C18" s="9" t="s">
        <v>10</v>
      </c>
      <c r="D18" s="9" t="s">
        <v>13</v>
      </c>
      <c r="E18" s="9" t="s">
        <v>16</v>
      </c>
      <c r="F18" s="9" t="s">
        <v>18</v>
      </c>
      <c r="G18" s="49">
        <v>25.6</v>
      </c>
      <c r="H18" s="49">
        <v>25.6</v>
      </c>
      <c r="I18" s="29">
        <f t="shared" si="0"/>
        <v>100</v>
      </c>
    </row>
    <row r="19" spans="1:9" ht="31.5" x14ac:dyDescent="0.25">
      <c r="A19" s="6" t="s">
        <v>19</v>
      </c>
      <c r="B19" s="7" t="s">
        <v>8</v>
      </c>
      <c r="C19" s="7" t="s">
        <v>10</v>
      </c>
      <c r="D19" s="7" t="s">
        <v>13</v>
      </c>
      <c r="E19" s="7" t="s">
        <v>20</v>
      </c>
      <c r="F19" s="7"/>
      <c r="G19" s="48">
        <v>9371.7999999999993</v>
      </c>
      <c r="H19" s="48">
        <v>9361.9</v>
      </c>
      <c r="I19" s="29">
        <f t="shared" si="0"/>
        <v>99.894363942892511</v>
      </c>
    </row>
    <row r="20" spans="1:9" ht="47.25" x14ac:dyDescent="0.25">
      <c r="A20" s="8" t="s">
        <v>21</v>
      </c>
      <c r="B20" s="9" t="s">
        <v>8</v>
      </c>
      <c r="C20" s="9" t="s">
        <v>10</v>
      </c>
      <c r="D20" s="9" t="s">
        <v>13</v>
      </c>
      <c r="E20" s="9" t="s">
        <v>20</v>
      </c>
      <c r="F20" s="9" t="s">
        <v>22</v>
      </c>
      <c r="G20" s="49">
        <v>7442.7</v>
      </c>
      <c r="H20" s="49">
        <v>7433</v>
      </c>
      <c r="I20" s="29">
        <f t="shared" si="0"/>
        <v>99.869670952745651</v>
      </c>
    </row>
    <row r="21" spans="1:9" ht="46.5" customHeight="1" x14ac:dyDescent="0.25">
      <c r="A21" s="8" t="s">
        <v>17</v>
      </c>
      <c r="B21" s="9" t="s">
        <v>8</v>
      </c>
      <c r="C21" s="9" t="s">
        <v>10</v>
      </c>
      <c r="D21" s="9" t="s">
        <v>13</v>
      </c>
      <c r="E21" s="9" t="s">
        <v>20</v>
      </c>
      <c r="F21" s="9" t="s">
        <v>18</v>
      </c>
      <c r="G21" s="49">
        <v>1929</v>
      </c>
      <c r="H21" s="49">
        <v>1928.9</v>
      </c>
      <c r="I21" s="29">
        <f t="shared" si="0"/>
        <v>99.994815966822188</v>
      </c>
    </row>
    <row r="22" spans="1:9" ht="23.25" customHeight="1" x14ac:dyDescent="0.25">
      <c r="A22" s="8" t="s">
        <v>23</v>
      </c>
      <c r="B22" s="9" t="s">
        <v>8</v>
      </c>
      <c r="C22" s="9" t="s">
        <v>10</v>
      </c>
      <c r="D22" s="9" t="s">
        <v>13</v>
      </c>
      <c r="E22" s="9" t="s">
        <v>20</v>
      </c>
      <c r="F22" s="9" t="s">
        <v>24</v>
      </c>
      <c r="G22" s="49">
        <v>0</v>
      </c>
      <c r="H22" s="49">
        <v>0</v>
      </c>
      <c r="I22" s="29" t="e">
        <f t="shared" si="0"/>
        <v>#DIV/0!</v>
      </c>
    </row>
    <row r="23" spans="1:9" ht="31.5" x14ac:dyDescent="0.25">
      <c r="A23" s="6" t="s">
        <v>25</v>
      </c>
      <c r="B23" s="7" t="s">
        <v>8</v>
      </c>
      <c r="C23" s="7" t="s">
        <v>10</v>
      </c>
      <c r="D23" s="7" t="s">
        <v>13</v>
      </c>
      <c r="E23" s="7" t="s">
        <v>26</v>
      </c>
      <c r="F23" s="7"/>
      <c r="G23" s="48">
        <v>3319.3</v>
      </c>
      <c r="H23" s="48">
        <v>3312.9</v>
      </c>
      <c r="I23" s="29">
        <f t="shared" si="0"/>
        <v>99.807188262585484</v>
      </c>
    </row>
    <row r="24" spans="1:9" ht="47.25" x14ac:dyDescent="0.25">
      <c r="A24" s="8" t="s">
        <v>21</v>
      </c>
      <c r="B24" s="9" t="s">
        <v>8</v>
      </c>
      <c r="C24" s="9" t="s">
        <v>10</v>
      </c>
      <c r="D24" s="9" t="s">
        <v>13</v>
      </c>
      <c r="E24" s="9" t="s">
        <v>26</v>
      </c>
      <c r="F24" s="9" t="s">
        <v>22</v>
      </c>
      <c r="G24" s="49">
        <v>3319.3</v>
      </c>
      <c r="H24" s="49">
        <v>3312.9</v>
      </c>
      <c r="I24" s="29">
        <f t="shared" si="0"/>
        <v>99.807188262585484</v>
      </c>
    </row>
    <row r="25" spans="1:9" ht="31.5" x14ac:dyDescent="0.25">
      <c r="A25" s="6" t="s">
        <v>27</v>
      </c>
      <c r="B25" s="7" t="s">
        <v>8</v>
      </c>
      <c r="C25" s="7" t="s">
        <v>10</v>
      </c>
      <c r="D25" s="7" t="s">
        <v>13</v>
      </c>
      <c r="E25" s="7" t="s">
        <v>28</v>
      </c>
      <c r="F25" s="7"/>
      <c r="G25" s="48">
        <v>1855.6</v>
      </c>
      <c r="H25" s="48">
        <v>1842.1</v>
      </c>
      <c r="I25" s="29">
        <f t="shared" si="0"/>
        <v>99.272472515628365</v>
      </c>
    </row>
    <row r="26" spans="1:9" ht="47.25" x14ac:dyDescent="0.25">
      <c r="A26" s="8" t="s">
        <v>21</v>
      </c>
      <c r="B26" s="9" t="s">
        <v>8</v>
      </c>
      <c r="C26" s="9" t="s">
        <v>10</v>
      </c>
      <c r="D26" s="9" t="s">
        <v>13</v>
      </c>
      <c r="E26" s="9" t="s">
        <v>28</v>
      </c>
      <c r="F26" s="9" t="s">
        <v>22</v>
      </c>
      <c r="G26" s="49">
        <v>1855.6</v>
      </c>
      <c r="H26" s="49">
        <v>1842.1</v>
      </c>
      <c r="I26" s="29">
        <f t="shared" si="0"/>
        <v>99.272472515628365</v>
      </c>
    </row>
    <row r="27" spans="1:9" ht="78.75" hidden="1" x14ac:dyDescent="0.25">
      <c r="A27" s="6" t="s">
        <v>31</v>
      </c>
      <c r="B27" s="7" t="s">
        <v>8</v>
      </c>
      <c r="C27" s="7" t="s">
        <v>10</v>
      </c>
      <c r="D27" s="7" t="s">
        <v>13</v>
      </c>
      <c r="E27" s="7" t="s">
        <v>32</v>
      </c>
      <c r="F27" s="7"/>
      <c r="G27" s="38">
        <f>G28</f>
        <v>5.0999999999999996</v>
      </c>
      <c r="H27" s="38">
        <f>H28</f>
        <v>5.0999999999999996</v>
      </c>
      <c r="I27" s="29">
        <f t="shared" si="0"/>
        <v>100</v>
      </c>
    </row>
    <row r="28" spans="1:9" ht="15.75" hidden="1" x14ac:dyDescent="0.25">
      <c r="A28" s="8" t="s">
        <v>29</v>
      </c>
      <c r="B28" s="9" t="s">
        <v>8</v>
      </c>
      <c r="C28" s="9" t="s">
        <v>10</v>
      </c>
      <c r="D28" s="9" t="s">
        <v>13</v>
      </c>
      <c r="E28" s="9" t="s">
        <v>32</v>
      </c>
      <c r="F28" s="9" t="s">
        <v>30</v>
      </c>
      <c r="G28" s="39">
        <v>5.0999999999999996</v>
      </c>
      <c r="H28" s="39">
        <v>5.0999999999999996</v>
      </c>
      <c r="I28" s="29">
        <f t="shared" si="0"/>
        <v>100</v>
      </c>
    </row>
    <row r="29" spans="1:9" ht="63" x14ac:dyDescent="0.25">
      <c r="A29" s="6" t="s">
        <v>33</v>
      </c>
      <c r="B29" s="7" t="s">
        <v>8</v>
      </c>
      <c r="C29" s="7" t="s">
        <v>10</v>
      </c>
      <c r="D29" s="7" t="s">
        <v>13</v>
      </c>
      <c r="E29" s="7" t="s">
        <v>34</v>
      </c>
      <c r="F29" s="7"/>
      <c r="G29" s="48">
        <v>105</v>
      </c>
      <c r="H29" s="48">
        <v>105</v>
      </c>
      <c r="I29" s="29">
        <f t="shared" si="0"/>
        <v>100</v>
      </c>
    </row>
    <row r="30" spans="1:9" ht="15.75" x14ac:dyDescent="0.25">
      <c r="A30" s="8" t="s">
        <v>29</v>
      </c>
      <c r="B30" s="9" t="s">
        <v>8</v>
      </c>
      <c r="C30" s="9" t="s">
        <v>10</v>
      </c>
      <c r="D30" s="9" t="s">
        <v>13</v>
      </c>
      <c r="E30" s="9" t="s">
        <v>34</v>
      </c>
      <c r="F30" s="9" t="s">
        <v>30</v>
      </c>
      <c r="G30" s="49">
        <v>105</v>
      </c>
      <c r="H30" s="49">
        <v>105</v>
      </c>
      <c r="I30" s="29">
        <f t="shared" si="0"/>
        <v>100</v>
      </c>
    </row>
    <row r="31" spans="1:9" ht="78.75" x14ac:dyDescent="0.25">
      <c r="A31" s="5" t="s">
        <v>36</v>
      </c>
      <c r="B31" s="4" t="s">
        <v>8</v>
      </c>
      <c r="C31" s="4" t="s">
        <v>10</v>
      </c>
      <c r="D31" s="4" t="s">
        <v>35</v>
      </c>
      <c r="E31" s="4"/>
      <c r="F31" s="4"/>
      <c r="G31" s="50">
        <v>768.6</v>
      </c>
      <c r="H31" s="50">
        <v>768.6</v>
      </c>
      <c r="I31" s="29">
        <f t="shared" si="0"/>
        <v>100</v>
      </c>
    </row>
    <row r="32" spans="1:9" ht="63" x14ac:dyDescent="0.25">
      <c r="A32" s="6" t="s">
        <v>37</v>
      </c>
      <c r="B32" s="7" t="s">
        <v>8</v>
      </c>
      <c r="C32" s="7" t="s">
        <v>10</v>
      </c>
      <c r="D32" s="7" t="s">
        <v>35</v>
      </c>
      <c r="E32" s="7" t="s">
        <v>38</v>
      </c>
      <c r="F32" s="7"/>
      <c r="G32" s="48">
        <v>72.099999999999994</v>
      </c>
      <c r="H32" s="48">
        <v>72.099999999999994</v>
      </c>
      <c r="I32" s="29">
        <f t="shared" si="0"/>
        <v>100</v>
      </c>
    </row>
    <row r="33" spans="1:9" ht="15.75" x14ac:dyDescent="0.25">
      <c r="A33" s="8" t="s">
        <v>29</v>
      </c>
      <c r="B33" s="9" t="s">
        <v>8</v>
      </c>
      <c r="C33" s="9" t="s">
        <v>10</v>
      </c>
      <c r="D33" s="9" t="s">
        <v>35</v>
      </c>
      <c r="E33" s="9" t="s">
        <v>38</v>
      </c>
      <c r="F33" s="9" t="s">
        <v>30</v>
      </c>
      <c r="G33" s="49">
        <v>72.099999999999994</v>
      </c>
      <c r="H33" s="49">
        <v>72.099999999999994</v>
      </c>
      <c r="I33" s="29">
        <f t="shared" si="0"/>
        <v>100</v>
      </c>
    </row>
    <row r="34" spans="1:9" ht="47.25" x14ac:dyDescent="0.25">
      <c r="A34" s="6" t="s">
        <v>39</v>
      </c>
      <c r="B34" s="7" t="s">
        <v>8</v>
      </c>
      <c r="C34" s="7" t="s">
        <v>10</v>
      </c>
      <c r="D34" s="7" t="s">
        <v>35</v>
      </c>
      <c r="E34" s="7" t="s">
        <v>40</v>
      </c>
      <c r="F34" s="7"/>
      <c r="G34" s="48">
        <v>696.5</v>
      </c>
      <c r="H34" s="48">
        <v>696.5</v>
      </c>
      <c r="I34" s="29">
        <f t="shared" si="0"/>
        <v>100</v>
      </c>
    </row>
    <row r="35" spans="1:9" ht="17.25" customHeight="1" x14ac:dyDescent="0.25">
      <c r="A35" s="8" t="s">
        <v>29</v>
      </c>
      <c r="B35" s="9" t="s">
        <v>8</v>
      </c>
      <c r="C35" s="9" t="s">
        <v>10</v>
      </c>
      <c r="D35" s="9" t="s">
        <v>35</v>
      </c>
      <c r="E35" s="9" t="s">
        <v>40</v>
      </c>
      <c r="F35" s="9" t="s">
        <v>30</v>
      </c>
      <c r="G35" s="49">
        <v>696.5</v>
      </c>
      <c r="H35" s="49">
        <v>696.5</v>
      </c>
      <c r="I35" s="29">
        <f t="shared" si="0"/>
        <v>100</v>
      </c>
    </row>
    <row r="36" spans="1:9" ht="1.5" hidden="1" customHeight="1" x14ac:dyDescent="0.25">
      <c r="A36" s="5" t="s">
        <v>42</v>
      </c>
      <c r="B36" s="4" t="s">
        <v>8</v>
      </c>
      <c r="C36" s="4" t="s">
        <v>10</v>
      </c>
      <c r="D36" s="4" t="s">
        <v>41</v>
      </c>
      <c r="E36" s="4"/>
      <c r="F36" s="4"/>
      <c r="G36" s="37">
        <f>G37</f>
        <v>713.4</v>
      </c>
      <c r="H36" s="37">
        <f>H37</f>
        <v>713.4</v>
      </c>
      <c r="I36" s="29">
        <f t="shared" si="0"/>
        <v>100</v>
      </c>
    </row>
    <row r="37" spans="1:9" ht="31.5" hidden="1" x14ac:dyDescent="0.25">
      <c r="A37" s="6" t="s">
        <v>43</v>
      </c>
      <c r="B37" s="7" t="s">
        <v>8</v>
      </c>
      <c r="C37" s="7" t="s">
        <v>10</v>
      </c>
      <c r="D37" s="7" t="s">
        <v>41</v>
      </c>
      <c r="E37" s="7" t="s">
        <v>44</v>
      </c>
      <c r="F37" s="7"/>
      <c r="G37" s="38">
        <f>G38</f>
        <v>713.4</v>
      </c>
      <c r="H37" s="38">
        <f>H38</f>
        <v>713.4</v>
      </c>
      <c r="I37" s="29">
        <f t="shared" si="0"/>
        <v>100</v>
      </c>
    </row>
    <row r="38" spans="1:9" ht="4.5" hidden="1" x14ac:dyDescent="0.25">
      <c r="A38" s="8" t="s">
        <v>45</v>
      </c>
      <c r="B38" s="9" t="s">
        <v>8</v>
      </c>
      <c r="C38" s="9" t="s">
        <v>10</v>
      </c>
      <c r="D38" s="9" t="s">
        <v>41</v>
      </c>
      <c r="E38" s="9" t="s">
        <v>44</v>
      </c>
      <c r="F38" s="9" t="s">
        <v>46</v>
      </c>
      <c r="G38" s="39">
        <v>713.4</v>
      </c>
      <c r="H38" s="39">
        <v>713.4</v>
      </c>
      <c r="I38" s="29">
        <f t="shared" si="0"/>
        <v>100</v>
      </c>
    </row>
    <row r="39" spans="1:9" ht="15.75" x14ac:dyDescent="0.25">
      <c r="A39" s="5" t="s">
        <v>48</v>
      </c>
      <c r="B39" s="4" t="s">
        <v>8</v>
      </c>
      <c r="C39" s="4" t="s">
        <v>10</v>
      </c>
      <c r="D39" s="4" t="s">
        <v>47</v>
      </c>
      <c r="E39" s="4"/>
      <c r="F39" s="4"/>
      <c r="G39" s="50">
        <f>G40</f>
        <v>150</v>
      </c>
      <c r="H39" s="50">
        <f>H40</f>
        <v>0</v>
      </c>
      <c r="I39" s="29">
        <f t="shared" si="0"/>
        <v>0</v>
      </c>
    </row>
    <row r="40" spans="1:9" ht="31.5" x14ac:dyDescent="0.25">
      <c r="A40" s="6" t="s">
        <v>49</v>
      </c>
      <c r="B40" s="7" t="s">
        <v>8</v>
      </c>
      <c r="C40" s="7" t="s">
        <v>10</v>
      </c>
      <c r="D40" s="7" t="s">
        <v>47</v>
      </c>
      <c r="E40" s="7" t="s">
        <v>50</v>
      </c>
      <c r="F40" s="7"/>
      <c r="G40" s="48">
        <f>G41</f>
        <v>150</v>
      </c>
      <c r="H40" s="48">
        <f>H41</f>
        <v>0</v>
      </c>
      <c r="I40" s="29">
        <f t="shared" si="0"/>
        <v>0</v>
      </c>
    </row>
    <row r="41" spans="1:9" ht="15.75" x14ac:dyDescent="0.25">
      <c r="A41" s="8" t="s">
        <v>51</v>
      </c>
      <c r="B41" s="9" t="s">
        <v>8</v>
      </c>
      <c r="C41" s="9" t="s">
        <v>10</v>
      </c>
      <c r="D41" s="9" t="s">
        <v>47</v>
      </c>
      <c r="E41" s="9" t="s">
        <v>50</v>
      </c>
      <c r="F41" s="9" t="s">
        <v>52</v>
      </c>
      <c r="G41" s="49">
        <v>150</v>
      </c>
      <c r="H41" s="49"/>
      <c r="I41" s="29">
        <f t="shared" si="0"/>
        <v>0</v>
      </c>
    </row>
    <row r="42" spans="1:9" ht="15.75" x14ac:dyDescent="0.25">
      <c r="A42" s="5" t="s">
        <v>54</v>
      </c>
      <c r="B42" s="4" t="s">
        <v>8</v>
      </c>
      <c r="C42" s="4" t="s">
        <v>10</v>
      </c>
      <c r="D42" s="4" t="s">
        <v>53</v>
      </c>
      <c r="E42" s="4"/>
      <c r="F42" s="4"/>
      <c r="G42" s="50">
        <f>G43+G47+G52+G45</f>
        <v>703.3</v>
      </c>
      <c r="H42" s="50">
        <f>H43+H47+H52+H45</f>
        <v>680.4</v>
      </c>
      <c r="I42" s="29">
        <f t="shared" si="0"/>
        <v>96.743921512867914</v>
      </c>
    </row>
    <row r="43" spans="1:9" ht="63" x14ac:dyDescent="0.25">
      <c r="A43" s="6" t="s">
        <v>55</v>
      </c>
      <c r="B43" s="7" t="s">
        <v>8</v>
      </c>
      <c r="C43" s="7" t="s">
        <v>10</v>
      </c>
      <c r="D43" s="7" t="s">
        <v>53</v>
      </c>
      <c r="E43" s="7" t="s">
        <v>56</v>
      </c>
      <c r="F43" s="7"/>
      <c r="G43" s="48">
        <f>G44</f>
        <v>3.5</v>
      </c>
      <c r="H43" s="48">
        <f>H44</f>
        <v>3.5</v>
      </c>
      <c r="I43" s="29">
        <f t="shared" si="0"/>
        <v>100</v>
      </c>
    </row>
    <row r="44" spans="1:9" ht="47.25" x14ac:dyDescent="0.25">
      <c r="A44" s="8" t="s">
        <v>17</v>
      </c>
      <c r="B44" s="9" t="s">
        <v>8</v>
      </c>
      <c r="C44" s="9" t="s">
        <v>10</v>
      </c>
      <c r="D44" s="9" t="s">
        <v>53</v>
      </c>
      <c r="E44" s="9" t="s">
        <v>56</v>
      </c>
      <c r="F44" s="9" t="s">
        <v>18</v>
      </c>
      <c r="G44" s="49">
        <v>3.5</v>
      </c>
      <c r="H44" s="49">
        <v>3.5</v>
      </c>
      <c r="I44" s="29">
        <f t="shared" si="0"/>
        <v>100</v>
      </c>
    </row>
    <row r="45" spans="1:9" s="14" customFormat="1" ht="66" customHeight="1" x14ac:dyDescent="0.25">
      <c r="A45" s="22" t="s">
        <v>154</v>
      </c>
      <c r="B45" s="24" t="s">
        <v>8</v>
      </c>
      <c r="C45" s="24" t="s">
        <v>10</v>
      </c>
      <c r="D45" s="24" t="s">
        <v>53</v>
      </c>
      <c r="E45" s="24" t="s">
        <v>153</v>
      </c>
      <c r="F45" s="9"/>
      <c r="G45" s="49">
        <v>45</v>
      </c>
      <c r="H45" s="49">
        <v>45</v>
      </c>
      <c r="I45" s="29">
        <f t="shared" si="0"/>
        <v>100</v>
      </c>
    </row>
    <row r="46" spans="1:9" s="14" customFormat="1" ht="47.25" x14ac:dyDescent="0.25">
      <c r="A46" s="8" t="s">
        <v>17</v>
      </c>
      <c r="B46" s="9" t="s">
        <v>8</v>
      </c>
      <c r="C46" s="9" t="s">
        <v>10</v>
      </c>
      <c r="D46" s="9" t="s">
        <v>53</v>
      </c>
      <c r="E46" s="9" t="s">
        <v>153</v>
      </c>
      <c r="F46" s="9" t="s">
        <v>18</v>
      </c>
      <c r="G46" s="49">
        <v>45</v>
      </c>
      <c r="H46" s="49">
        <v>45</v>
      </c>
      <c r="I46" s="29">
        <f t="shared" si="0"/>
        <v>100</v>
      </c>
    </row>
    <row r="47" spans="1:9" ht="15.75" x14ac:dyDescent="0.25">
      <c r="A47" s="6" t="s">
        <v>57</v>
      </c>
      <c r="B47" s="7" t="s">
        <v>8</v>
      </c>
      <c r="C47" s="7" t="s">
        <v>10</v>
      </c>
      <c r="D47" s="7" t="s">
        <v>53</v>
      </c>
      <c r="E47" s="7" t="s">
        <v>58</v>
      </c>
      <c r="F47" s="7"/>
      <c r="G47" s="48">
        <v>579.79999999999995</v>
      </c>
      <c r="H47" s="48">
        <v>578.79999999999995</v>
      </c>
      <c r="I47" s="29">
        <f t="shared" si="0"/>
        <v>99.827526733356336</v>
      </c>
    </row>
    <row r="48" spans="1:9" ht="47.25" x14ac:dyDescent="0.25">
      <c r="A48" s="8" t="s">
        <v>17</v>
      </c>
      <c r="B48" s="9" t="s">
        <v>8</v>
      </c>
      <c r="C48" s="9" t="s">
        <v>10</v>
      </c>
      <c r="D48" s="9" t="s">
        <v>53</v>
      </c>
      <c r="E48" s="9" t="s">
        <v>58</v>
      </c>
      <c r="F48" s="9" t="s">
        <v>18</v>
      </c>
      <c r="G48" s="49">
        <v>544.79999999999995</v>
      </c>
      <c r="H48" s="49">
        <v>544.79999999999995</v>
      </c>
      <c r="I48" s="29">
        <f t="shared" si="0"/>
        <v>100</v>
      </c>
    </row>
    <row r="49" spans="1:9" ht="15.75" x14ac:dyDescent="0.25">
      <c r="A49" s="8" t="s">
        <v>59</v>
      </c>
      <c r="B49" s="9" t="s">
        <v>8</v>
      </c>
      <c r="C49" s="9" t="s">
        <v>10</v>
      </c>
      <c r="D49" s="9" t="s">
        <v>53</v>
      </c>
      <c r="E49" s="9" t="s">
        <v>58</v>
      </c>
      <c r="F49" s="9" t="s">
        <v>60</v>
      </c>
      <c r="G49" s="49">
        <v>10</v>
      </c>
      <c r="H49" s="49">
        <v>10</v>
      </c>
      <c r="I49" s="29">
        <f t="shared" si="0"/>
        <v>100</v>
      </c>
    </row>
    <row r="50" spans="1:9" s="32" customFormat="1" ht="15.75" x14ac:dyDescent="0.25">
      <c r="A50" s="26" t="s">
        <v>158</v>
      </c>
      <c r="B50" s="25" t="s">
        <v>8</v>
      </c>
      <c r="C50" s="25" t="s">
        <v>10</v>
      </c>
      <c r="D50" s="25" t="s">
        <v>53</v>
      </c>
      <c r="E50" s="25" t="s">
        <v>58</v>
      </c>
      <c r="F50" s="25" t="s">
        <v>157</v>
      </c>
      <c r="G50" s="49">
        <v>0</v>
      </c>
      <c r="H50" s="49">
        <v>0</v>
      </c>
      <c r="I50" s="29" t="e">
        <f t="shared" si="0"/>
        <v>#DIV/0!</v>
      </c>
    </row>
    <row r="51" spans="1:9" ht="31.5" x14ac:dyDescent="0.25">
      <c r="A51" s="8" t="s">
        <v>23</v>
      </c>
      <c r="B51" s="9" t="s">
        <v>8</v>
      </c>
      <c r="C51" s="9" t="s">
        <v>10</v>
      </c>
      <c r="D51" s="9" t="s">
        <v>53</v>
      </c>
      <c r="E51" s="9" t="s">
        <v>58</v>
      </c>
      <c r="F51" s="9" t="s">
        <v>24</v>
      </c>
      <c r="G51" s="49">
        <v>25</v>
      </c>
      <c r="H51" s="49">
        <v>24.1</v>
      </c>
      <c r="I51" s="29">
        <f t="shared" si="0"/>
        <v>96.4</v>
      </c>
    </row>
    <row r="52" spans="1:9" ht="47.25" x14ac:dyDescent="0.25">
      <c r="A52" s="6" t="s">
        <v>61</v>
      </c>
      <c r="B52" s="7" t="s">
        <v>8</v>
      </c>
      <c r="C52" s="7" t="s">
        <v>10</v>
      </c>
      <c r="D52" s="7" t="s">
        <v>53</v>
      </c>
      <c r="E52" s="7" t="s">
        <v>62</v>
      </c>
      <c r="F52" s="7"/>
      <c r="G52" s="48">
        <v>75</v>
      </c>
      <c r="H52" s="48">
        <v>53.1</v>
      </c>
      <c r="I52" s="29">
        <f t="shared" si="0"/>
        <v>70.800000000000011</v>
      </c>
    </row>
    <row r="53" spans="1:9" ht="47.25" x14ac:dyDescent="0.25">
      <c r="A53" s="8" t="s">
        <v>17</v>
      </c>
      <c r="B53" s="9" t="s">
        <v>8</v>
      </c>
      <c r="C53" s="9" t="s">
        <v>10</v>
      </c>
      <c r="D53" s="9" t="s">
        <v>53</v>
      </c>
      <c r="E53" s="9" t="s">
        <v>62</v>
      </c>
      <c r="F53" s="9" t="s">
        <v>18</v>
      </c>
      <c r="G53" s="49">
        <v>75</v>
      </c>
      <c r="H53" s="49">
        <v>53.1</v>
      </c>
      <c r="I53" s="29">
        <f t="shared" si="0"/>
        <v>70.800000000000011</v>
      </c>
    </row>
    <row r="54" spans="1:9" ht="15.75" x14ac:dyDescent="0.25">
      <c r="A54" s="5" t="s">
        <v>64</v>
      </c>
      <c r="B54" s="4" t="s">
        <v>8</v>
      </c>
      <c r="C54" s="4" t="s">
        <v>63</v>
      </c>
      <c r="D54" s="4" t="s">
        <v>11</v>
      </c>
      <c r="E54" s="4"/>
      <c r="F54" s="4"/>
      <c r="G54" s="50">
        <f t="shared" ref="G54:H56" si="1">G55</f>
        <v>406.9</v>
      </c>
      <c r="H54" s="50">
        <f t="shared" si="1"/>
        <v>406.9</v>
      </c>
      <c r="I54" s="29">
        <f t="shared" si="0"/>
        <v>100</v>
      </c>
    </row>
    <row r="55" spans="1:9" ht="31.5" x14ac:dyDescent="0.25">
      <c r="A55" s="5" t="s">
        <v>66</v>
      </c>
      <c r="B55" s="4" t="s">
        <v>8</v>
      </c>
      <c r="C55" s="4" t="s">
        <v>63</v>
      </c>
      <c r="D55" s="4" t="s">
        <v>65</v>
      </c>
      <c r="E55" s="4"/>
      <c r="F55" s="4"/>
      <c r="G55" s="50">
        <f t="shared" si="1"/>
        <v>406.9</v>
      </c>
      <c r="H55" s="50">
        <f t="shared" si="1"/>
        <v>406.9</v>
      </c>
      <c r="I55" s="29">
        <f t="shared" si="0"/>
        <v>100</v>
      </c>
    </row>
    <row r="56" spans="1:9" ht="47.25" x14ac:dyDescent="0.25">
      <c r="A56" s="6" t="s">
        <v>67</v>
      </c>
      <c r="B56" s="7" t="s">
        <v>8</v>
      </c>
      <c r="C56" s="7" t="s">
        <v>63</v>
      </c>
      <c r="D56" s="7" t="s">
        <v>65</v>
      </c>
      <c r="E56" s="7" t="s">
        <v>68</v>
      </c>
      <c r="F56" s="7"/>
      <c r="G56" s="48">
        <f t="shared" si="1"/>
        <v>406.9</v>
      </c>
      <c r="H56" s="48">
        <f t="shared" si="1"/>
        <v>406.9</v>
      </c>
      <c r="I56" s="29">
        <f t="shared" si="0"/>
        <v>100</v>
      </c>
    </row>
    <row r="57" spans="1:9" ht="47.25" x14ac:dyDescent="0.25">
      <c r="A57" s="8" t="s">
        <v>21</v>
      </c>
      <c r="B57" s="9" t="s">
        <v>8</v>
      </c>
      <c r="C57" s="9" t="s">
        <v>63</v>
      </c>
      <c r="D57" s="9" t="s">
        <v>65</v>
      </c>
      <c r="E57" s="9" t="s">
        <v>68</v>
      </c>
      <c r="F57" s="9" t="s">
        <v>22</v>
      </c>
      <c r="G57" s="49">
        <v>406.9</v>
      </c>
      <c r="H57" s="49">
        <v>406.9</v>
      </c>
      <c r="I57" s="29">
        <f t="shared" si="0"/>
        <v>100</v>
      </c>
    </row>
    <row r="58" spans="1:9" ht="47.25" x14ac:dyDescent="0.25">
      <c r="A58" s="5" t="s">
        <v>69</v>
      </c>
      <c r="B58" s="4" t="s">
        <v>8</v>
      </c>
      <c r="C58" s="4" t="s">
        <v>65</v>
      </c>
      <c r="D58" s="4" t="s">
        <v>11</v>
      </c>
      <c r="E58" s="4"/>
      <c r="F58" s="4"/>
      <c r="G58" s="50">
        <f>G59+G62</f>
        <v>262</v>
      </c>
      <c r="H58" s="50">
        <f>H59+H62</f>
        <v>262</v>
      </c>
      <c r="I58" s="29">
        <f t="shared" si="0"/>
        <v>100</v>
      </c>
    </row>
    <row r="59" spans="1:9" ht="15.75" x14ac:dyDescent="0.25">
      <c r="A59" s="5" t="s">
        <v>71</v>
      </c>
      <c r="B59" s="4" t="s">
        <v>8</v>
      </c>
      <c r="C59" s="4" t="s">
        <v>65</v>
      </c>
      <c r="D59" s="4" t="s">
        <v>70</v>
      </c>
      <c r="E59" s="4"/>
      <c r="F59" s="4"/>
      <c r="G59" s="50">
        <f>G60</f>
        <v>108</v>
      </c>
      <c r="H59" s="50">
        <f>H60</f>
        <v>108</v>
      </c>
      <c r="I59" s="29">
        <f t="shared" si="0"/>
        <v>100</v>
      </c>
    </row>
    <row r="60" spans="1:9" ht="47.25" x14ac:dyDescent="0.25">
      <c r="A60" s="6" t="s">
        <v>76</v>
      </c>
      <c r="B60" s="7" t="s">
        <v>8</v>
      </c>
      <c r="C60" s="7" t="s">
        <v>65</v>
      </c>
      <c r="D60" s="7" t="s">
        <v>70</v>
      </c>
      <c r="E60" s="7" t="s">
        <v>77</v>
      </c>
      <c r="F60" s="7"/>
      <c r="G60" s="48">
        <f>G61</f>
        <v>108</v>
      </c>
      <c r="H60" s="48">
        <f>H61</f>
        <v>108</v>
      </c>
      <c r="I60" s="29">
        <f t="shared" si="0"/>
        <v>100</v>
      </c>
    </row>
    <row r="61" spans="1:9" ht="47.25" x14ac:dyDescent="0.25">
      <c r="A61" s="8" t="s">
        <v>17</v>
      </c>
      <c r="B61" s="9" t="s">
        <v>8</v>
      </c>
      <c r="C61" s="9" t="s">
        <v>65</v>
      </c>
      <c r="D61" s="9" t="s">
        <v>70</v>
      </c>
      <c r="E61" s="9" t="s">
        <v>77</v>
      </c>
      <c r="F61" s="9" t="s">
        <v>18</v>
      </c>
      <c r="G61" s="49">
        <v>108</v>
      </c>
      <c r="H61" s="49">
        <v>108</v>
      </c>
      <c r="I61" s="29">
        <f t="shared" si="0"/>
        <v>100</v>
      </c>
    </row>
    <row r="62" spans="1:9" ht="63" x14ac:dyDescent="0.25">
      <c r="A62" s="5" t="s">
        <v>75</v>
      </c>
      <c r="B62" s="4" t="s">
        <v>8</v>
      </c>
      <c r="C62" s="4" t="s">
        <v>65</v>
      </c>
      <c r="D62" s="4" t="s">
        <v>74</v>
      </c>
      <c r="E62" s="4"/>
      <c r="F62" s="4"/>
      <c r="G62" s="50">
        <f>G63</f>
        <v>154</v>
      </c>
      <c r="H62" s="50">
        <f>H63</f>
        <v>154</v>
      </c>
      <c r="I62" s="29">
        <f t="shared" si="0"/>
        <v>100</v>
      </c>
    </row>
    <row r="63" spans="1:9" ht="63" x14ac:dyDescent="0.25">
      <c r="A63" s="6" t="s">
        <v>72</v>
      </c>
      <c r="B63" s="7" t="s">
        <v>8</v>
      </c>
      <c r="C63" s="7" t="s">
        <v>65</v>
      </c>
      <c r="D63" s="7" t="s">
        <v>74</v>
      </c>
      <c r="E63" s="7" t="s">
        <v>73</v>
      </c>
      <c r="F63" s="7"/>
      <c r="G63" s="48">
        <f>G64</f>
        <v>154</v>
      </c>
      <c r="H63" s="48">
        <f>H64</f>
        <v>154</v>
      </c>
      <c r="I63" s="29">
        <f t="shared" si="0"/>
        <v>100</v>
      </c>
    </row>
    <row r="64" spans="1:9" ht="47.25" x14ac:dyDescent="0.25">
      <c r="A64" s="8" t="s">
        <v>17</v>
      </c>
      <c r="B64" s="9" t="s">
        <v>8</v>
      </c>
      <c r="C64" s="9" t="s">
        <v>65</v>
      </c>
      <c r="D64" s="9" t="s">
        <v>74</v>
      </c>
      <c r="E64" s="9" t="s">
        <v>73</v>
      </c>
      <c r="F64" s="9" t="s">
        <v>18</v>
      </c>
      <c r="G64" s="49">
        <v>154</v>
      </c>
      <c r="H64" s="49">
        <v>154</v>
      </c>
      <c r="I64" s="29">
        <f t="shared" si="0"/>
        <v>100</v>
      </c>
    </row>
    <row r="65" spans="1:9" ht="15.75" x14ac:dyDescent="0.25">
      <c r="A65" s="5" t="s">
        <v>78</v>
      </c>
      <c r="B65" s="4" t="s">
        <v>8</v>
      </c>
      <c r="C65" s="4" t="s">
        <v>13</v>
      </c>
      <c r="D65" s="4" t="s">
        <v>11</v>
      </c>
      <c r="E65" s="4"/>
      <c r="F65" s="4"/>
      <c r="G65" s="50">
        <v>2849.9</v>
      </c>
      <c r="H65" s="50">
        <v>2849.2</v>
      </c>
      <c r="I65" s="29">
        <f t="shared" si="0"/>
        <v>99.975437734657348</v>
      </c>
    </row>
    <row r="66" spans="1:9" ht="31.5" x14ac:dyDescent="0.25">
      <c r="A66" s="5" t="s">
        <v>79</v>
      </c>
      <c r="B66" s="4" t="s">
        <v>8</v>
      </c>
      <c r="C66" s="4" t="s">
        <v>13</v>
      </c>
      <c r="D66" s="4" t="s">
        <v>70</v>
      </c>
      <c r="E66" s="4"/>
      <c r="F66" s="4"/>
      <c r="G66" s="50">
        <v>2400</v>
      </c>
      <c r="H66" s="50">
        <v>2400</v>
      </c>
      <c r="I66" s="29">
        <f t="shared" si="0"/>
        <v>100</v>
      </c>
    </row>
    <row r="67" spans="1:9" ht="31.5" x14ac:dyDescent="0.25">
      <c r="A67" s="12" t="s">
        <v>144</v>
      </c>
      <c r="B67" s="7" t="s">
        <v>8</v>
      </c>
      <c r="C67" s="7" t="s">
        <v>13</v>
      </c>
      <c r="D67" s="7" t="s">
        <v>70</v>
      </c>
      <c r="E67" s="7" t="s">
        <v>167</v>
      </c>
      <c r="F67" s="7"/>
      <c r="G67" s="48">
        <f>G68</f>
        <v>2400</v>
      </c>
      <c r="H67" s="48">
        <f>H68</f>
        <v>2400</v>
      </c>
      <c r="I67" s="29">
        <f t="shared" si="0"/>
        <v>100</v>
      </c>
    </row>
    <row r="68" spans="1:9" ht="46.5" customHeight="1" x14ac:dyDescent="0.25">
      <c r="A68" s="26" t="s">
        <v>17</v>
      </c>
      <c r="B68" s="25" t="s">
        <v>8</v>
      </c>
      <c r="C68" s="25" t="s">
        <v>13</v>
      </c>
      <c r="D68" s="25" t="s">
        <v>70</v>
      </c>
      <c r="E68" s="7" t="s">
        <v>167</v>
      </c>
      <c r="F68" s="25" t="s">
        <v>18</v>
      </c>
      <c r="G68" s="49">
        <v>2400</v>
      </c>
      <c r="H68" s="49">
        <v>2400</v>
      </c>
      <c r="I68" s="29">
        <f t="shared" si="0"/>
        <v>100</v>
      </c>
    </row>
    <row r="69" spans="1:9" s="14" customFormat="1" ht="0.75" hidden="1" customHeight="1" x14ac:dyDescent="0.25">
      <c r="A69" s="22" t="s">
        <v>150</v>
      </c>
      <c r="B69" s="23" t="s">
        <v>8</v>
      </c>
      <c r="C69" s="23" t="s">
        <v>13</v>
      </c>
      <c r="D69" s="23" t="s">
        <v>70</v>
      </c>
      <c r="E69" s="24" t="s">
        <v>147</v>
      </c>
      <c r="F69" s="25"/>
      <c r="G69" s="39">
        <f>G70</f>
        <v>410.9</v>
      </c>
      <c r="H69" s="39">
        <f>H70</f>
        <v>149.1</v>
      </c>
      <c r="I69" s="29">
        <f t="shared" si="0"/>
        <v>36.286201022146507</v>
      </c>
    </row>
    <row r="70" spans="1:9" s="14" customFormat="1" ht="47.25" hidden="1" x14ac:dyDescent="0.25">
      <c r="A70" s="26" t="s">
        <v>17</v>
      </c>
      <c r="B70" s="25" t="s">
        <v>8</v>
      </c>
      <c r="C70" s="25" t="s">
        <v>13</v>
      </c>
      <c r="D70" s="25" t="s">
        <v>70</v>
      </c>
      <c r="E70" s="25" t="s">
        <v>147</v>
      </c>
      <c r="F70" s="25" t="s">
        <v>18</v>
      </c>
      <c r="G70" s="39">
        <v>410.9</v>
      </c>
      <c r="H70" s="39">
        <v>149.1</v>
      </c>
      <c r="I70" s="29">
        <f t="shared" si="0"/>
        <v>36.286201022146507</v>
      </c>
    </row>
    <row r="71" spans="1:9" s="14" customFormat="1" ht="58.5" hidden="1" customHeight="1" x14ac:dyDescent="0.25">
      <c r="A71" s="22" t="s">
        <v>151</v>
      </c>
      <c r="B71" s="23" t="s">
        <v>8</v>
      </c>
      <c r="C71" s="23" t="s">
        <v>13</v>
      </c>
      <c r="D71" s="23" t="s">
        <v>70</v>
      </c>
      <c r="E71" s="24" t="s">
        <v>148</v>
      </c>
      <c r="F71" s="25"/>
      <c r="G71" s="39">
        <f>G72</f>
        <v>81.400000000000006</v>
      </c>
      <c r="H71" s="39">
        <f>H72</f>
        <v>81.400000000000006</v>
      </c>
      <c r="I71" s="29">
        <f t="shared" si="0"/>
        <v>100</v>
      </c>
    </row>
    <row r="72" spans="1:9" s="14" customFormat="1" ht="47.25" hidden="1" x14ac:dyDescent="0.25">
      <c r="A72" s="8" t="s">
        <v>17</v>
      </c>
      <c r="B72" s="9" t="s">
        <v>8</v>
      </c>
      <c r="C72" s="9" t="s">
        <v>13</v>
      </c>
      <c r="D72" s="9" t="s">
        <v>70</v>
      </c>
      <c r="E72" s="18" t="s">
        <v>148</v>
      </c>
      <c r="F72" s="9" t="s">
        <v>18</v>
      </c>
      <c r="G72" s="39">
        <v>81.400000000000006</v>
      </c>
      <c r="H72" s="39">
        <v>81.400000000000006</v>
      </c>
      <c r="I72" s="29">
        <f t="shared" si="0"/>
        <v>100</v>
      </c>
    </row>
    <row r="73" spans="1:9" ht="31.5" x14ac:dyDescent="0.25">
      <c r="A73" s="5" t="s">
        <v>82</v>
      </c>
      <c r="B73" s="4" t="s">
        <v>8</v>
      </c>
      <c r="C73" s="4" t="s">
        <v>13</v>
      </c>
      <c r="D73" s="4" t="s">
        <v>81</v>
      </c>
      <c r="E73" s="4"/>
      <c r="F73" s="4"/>
      <c r="G73" s="50">
        <f>G74+G76</f>
        <v>449.9</v>
      </c>
      <c r="H73" s="50">
        <f>H74+H76</f>
        <v>449.2</v>
      </c>
      <c r="I73" s="29">
        <f t="shared" si="0"/>
        <v>99.844409868859756</v>
      </c>
    </row>
    <row r="74" spans="1:9" ht="31.5" x14ac:dyDescent="0.25">
      <c r="A74" s="6" t="s">
        <v>83</v>
      </c>
      <c r="B74" s="7" t="s">
        <v>8</v>
      </c>
      <c r="C74" s="7" t="s">
        <v>13</v>
      </c>
      <c r="D74" s="7" t="s">
        <v>81</v>
      </c>
      <c r="E74" s="7" t="s">
        <v>84</v>
      </c>
      <c r="F74" s="7"/>
      <c r="G74" s="48">
        <f>G75</f>
        <v>10</v>
      </c>
      <c r="H74" s="48">
        <f>H75</f>
        <v>10</v>
      </c>
      <c r="I74" s="29">
        <f t="shared" si="0"/>
        <v>100</v>
      </c>
    </row>
    <row r="75" spans="1:9" ht="47.25" x14ac:dyDescent="0.25">
      <c r="A75" s="8" t="s">
        <v>17</v>
      </c>
      <c r="B75" s="9" t="s">
        <v>8</v>
      </c>
      <c r="C75" s="9" t="s">
        <v>13</v>
      </c>
      <c r="D75" s="9" t="s">
        <v>81</v>
      </c>
      <c r="E75" s="9" t="s">
        <v>84</v>
      </c>
      <c r="F75" s="9" t="s">
        <v>18</v>
      </c>
      <c r="G75" s="49">
        <v>10</v>
      </c>
      <c r="H75" s="49">
        <v>10</v>
      </c>
      <c r="I75" s="29">
        <f t="shared" si="0"/>
        <v>100</v>
      </c>
    </row>
    <row r="76" spans="1:9" s="13" customFormat="1" ht="39.75" customHeight="1" x14ac:dyDescent="0.25">
      <c r="A76" s="16" t="s">
        <v>146</v>
      </c>
      <c r="B76" s="7" t="s">
        <v>8</v>
      </c>
      <c r="C76" s="7" t="s">
        <v>13</v>
      </c>
      <c r="D76" s="7" t="s">
        <v>81</v>
      </c>
      <c r="E76" s="15" t="s">
        <v>145</v>
      </c>
      <c r="F76" s="9"/>
      <c r="G76" s="49">
        <v>439.9</v>
      </c>
      <c r="H76" s="49">
        <v>439.2</v>
      </c>
      <c r="I76" s="29">
        <f t="shared" si="0"/>
        <v>99.840872925664925</v>
      </c>
    </row>
    <row r="77" spans="1:9" s="13" customFormat="1" ht="47.25" x14ac:dyDescent="0.25">
      <c r="A77" s="8" t="s">
        <v>17</v>
      </c>
      <c r="B77" s="9" t="s">
        <v>8</v>
      </c>
      <c r="C77" s="9" t="s">
        <v>13</v>
      </c>
      <c r="D77" s="9" t="s">
        <v>81</v>
      </c>
      <c r="E77" s="9" t="s">
        <v>145</v>
      </c>
      <c r="F77" s="9" t="s">
        <v>18</v>
      </c>
      <c r="G77" s="49">
        <v>439.9</v>
      </c>
      <c r="H77" s="49">
        <v>439.2</v>
      </c>
      <c r="I77" s="29">
        <f t="shared" si="0"/>
        <v>99.840872925664925</v>
      </c>
    </row>
    <row r="78" spans="1:9" ht="31.5" x14ac:dyDescent="0.25">
      <c r="A78" s="5" t="s">
        <v>86</v>
      </c>
      <c r="B78" s="4" t="s">
        <v>8</v>
      </c>
      <c r="C78" s="4" t="s">
        <v>85</v>
      </c>
      <c r="D78" s="4" t="s">
        <v>11</v>
      </c>
      <c r="E78" s="4"/>
      <c r="F78" s="4"/>
      <c r="G78" s="50">
        <f>G79+G96+G101</f>
        <v>23487.200000000001</v>
      </c>
      <c r="H78" s="50">
        <f>H79+H96+H101</f>
        <v>22607.1</v>
      </c>
      <c r="I78" s="29">
        <f t="shared" si="0"/>
        <v>96.252852617595963</v>
      </c>
    </row>
    <row r="79" spans="1:9" ht="15.75" x14ac:dyDescent="0.25">
      <c r="A79" s="5" t="s">
        <v>87</v>
      </c>
      <c r="B79" s="4" t="s">
        <v>8</v>
      </c>
      <c r="C79" s="4" t="s">
        <v>85</v>
      </c>
      <c r="D79" s="4" t="s">
        <v>10</v>
      </c>
      <c r="E79" s="4"/>
      <c r="F79" s="4"/>
      <c r="G79" s="50">
        <v>6296.8</v>
      </c>
      <c r="H79" s="50">
        <v>6213.4</v>
      </c>
      <c r="I79" s="29">
        <f t="shared" ref="I79:I142" si="2">H79/G79*100</f>
        <v>98.67551772328801</v>
      </c>
    </row>
    <row r="80" spans="1:9" ht="78.75" hidden="1" x14ac:dyDescent="0.25">
      <c r="A80" s="6" t="s">
        <v>88</v>
      </c>
      <c r="B80" s="7" t="s">
        <v>8</v>
      </c>
      <c r="C80" s="7" t="s">
        <v>85</v>
      </c>
      <c r="D80" s="7" t="s">
        <v>10</v>
      </c>
      <c r="E80" s="7" t="s">
        <v>89</v>
      </c>
      <c r="F80" s="7"/>
      <c r="G80" s="38">
        <f>G81</f>
        <v>98940.9</v>
      </c>
      <c r="H80" s="38">
        <f>H81</f>
        <v>86174</v>
      </c>
      <c r="I80" s="29">
        <f t="shared" si="2"/>
        <v>87.096438378870616</v>
      </c>
    </row>
    <row r="81" spans="1:9" ht="15.75" hidden="1" x14ac:dyDescent="0.25">
      <c r="A81" s="8" t="s">
        <v>90</v>
      </c>
      <c r="B81" s="9" t="s">
        <v>8</v>
      </c>
      <c r="C81" s="9" t="s">
        <v>85</v>
      </c>
      <c r="D81" s="9" t="s">
        <v>10</v>
      </c>
      <c r="E81" s="9" t="s">
        <v>89</v>
      </c>
      <c r="F81" s="9" t="s">
        <v>91</v>
      </c>
      <c r="G81" s="39">
        <v>98940.9</v>
      </c>
      <c r="H81" s="39">
        <v>86174</v>
      </c>
      <c r="I81" s="29">
        <f t="shared" si="2"/>
        <v>87.096438378870616</v>
      </c>
    </row>
    <row r="82" spans="1:9" s="14" customFormat="1" ht="78.75" hidden="1" x14ac:dyDescent="0.25">
      <c r="A82" s="6" t="s">
        <v>88</v>
      </c>
      <c r="B82" s="7" t="s">
        <v>8</v>
      </c>
      <c r="C82" s="7" t="s">
        <v>85</v>
      </c>
      <c r="D82" s="7" t="s">
        <v>10</v>
      </c>
      <c r="E82" s="7" t="s">
        <v>89</v>
      </c>
      <c r="F82" s="9"/>
      <c r="G82" s="39">
        <f>G83</f>
        <v>3139.8</v>
      </c>
      <c r="H82" s="39">
        <f>H83</f>
        <v>3139.8</v>
      </c>
      <c r="I82" s="29">
        <f t="shared" si="2"/>
        <v>100</v>
      </c>
    </row>
    <row r="83" spans="1:9" s="14" customFormat="1" ht="15.75" hidden="1" x14ac:dyDescent="0.25">
      <c r="A83" s="26" t="s">
        <v>159</v>
      </c>
      <c r="B83" s="25" t="s">
        <v>8</v>
      </c>
      <c r="C83" s="25" t="s">
        <v>85</v>
      </c>
      <c r="D83" s="25" t="s">
        <v>10</v>
      </c>
      <c r="E83" s="25" t="s">
        <v>89</v>
      </c>
      <c r="F83" s="25" t="s">
        <v>24</v>
      </c>
      <c r="G83" s="39">
        <v>3139.8</v>
      </c>
      <c r="H83" s="39">
        <v>3139.8</v>
      </c>
      <c r="I83" s="29">
        <f t="shared" si="2"/>
        <v>100</v>
      </c>
    </row>
    <row r="84" spans="1:9" ht="47.25" hidden="1" x14ac:dyDescent="0.25">
      <c r="A84" s="6" t="s">
        <v>92</v>
      </c>
      <c r="B84" s="7" t="s">
        <v>8</v>
      </c>
      <c r="C84" s="7" t="s">
        <v>85</v>
      </c>
      <c r="D84" s="7" t="s">
        <v>10</v>
      </c>
      <c r="E84" s="7" t="s">
        <v>93</v>
      </c>
      <c r="F84" s="7"/>
      <c r="G84" s="38">
        <f>G85</f>
        <v>777.1</v>
      </c>
      <c r="H84" s="38">
        <f>H85</f>
        <v>777.1</v>
      </c>
      <c r="I84" s="29">
        <f t="shared" si="2"/>
        <v>100</v>
      </c>
    </row>
    <row r="85" spans="1:9" ht="15.75" hidden="1" x14ac:dyDescent="0.25">
      <c r="A85" s="8" t="s">
        <v>90</v>
      </c>
      <c r="B85" s="9" t="s">
        <v>8</v>
      </c>
      <c r="C85" s="9" t="s">
        <v>85</v>
      </c>
      <c r="D85" s="9" t="s">
        <v>10</v>
      </c>
      <c r="E85" s="9" t="s">
        <v>93</v>
      </c>
      <c r="F85" s="9" t="s">
        <v>91</v>
      </c>
      <c r="G85" s="39">
        <v>777.1</v>
      </c>
      <c r="H85" s="39">
        <v>777.1</v>
      </c>
      <c r="I85" s="29">
        <f t="shared" si="2"/>
        <v>100</v>
      </c>
    </row>
    <row r="86" spans="1:9" s="14" customFormat="1" ht="47.25" hidden="1" x14ac:dyDescent="0.25">
      <c r="A86" s="6" t="s">
        <v>92</v>
      </c>
      <c r="B86" s="7" t="s">
        <v>8</v>
      </c>
      <c r="C86" s="7" t="s">
        <v>85</v>
      </c>
      <c r="D86" s="7" t="s">
        <v>10</v>
      </c>
      <c r="E86" s="7" t="s">
        <v>93</v>
      </c>
      <c r="F86" s="9"/>
      <c r="G86" s="39">
        <f>G87</f>
        <v>31.7</v>
      </c>
      <c r="H86" s="39">
        <f>H87</f>
        <v>31.7</v>
      </c>
      <c r="I86" s="29">
        <f t="shared" si="2"/>
        <v>100</v>
      </c>
    </row>
    <row r="87" spans="1:9" s="14" customFormat="1" ht="15.75" hidden="1" x14ac:dyDescent="0.25">
      <c r="A87" s="26" t="s">
        <v>159</v>
      </c>
      <c r="B87" s="25" t="s">
        <v>8</v>
      </c>
      <c r="C87" s="25" t="s">
        <v>85</v>
      </c>
      <c r="D87" s="25" t="s">
        <v>10</v>
      </c>
      <c r="E87" s="25" t="s">
        <v>93</v>
      </c>
      <c r="F87" s="25" t="s">
        <v>24</v>
      </c>
      <c r="G87" s="39">
        <v>31.7</v>
      </c>
      <c r="H87" s="39">
        <v>31.7</v>
      </c>
      <c r="I87" s="29">
        <f t="shared" si="2"/>
        <v>100</v>
      </c>
    </row>
    <row r="88" spans="1:9" ht="31.5" x14ac:dyDescent="0.25">
      <c r="A88" s="6" t="s">
        <v>94</v>
      </c>
      <c r="B88" s="7" t="s">
        <v>8</v>
      </c>
      <c r="C88" s="7" t="s">
        <v>85</v>
      </c>
      <c r="D88" s="7" t="s">
        <v>10</v>
      </c>
      <c r="E88" s="7" t="s">
        <v>95</v>
      </c>
      <c r="F88" s="7"/>
      <c r="G88" s="48">
        <f>G89</f>
        <v>672.1</v>
      </c>
      <c r="H88" s="48">
        <f>H89</f>
        <v>588.70000000000005</v>
      </c>
      <c r="I88" s="29">
        <f t="shared" si="2"/>
        <v>87.591132271983341</v>
      </c>
    </row>
    <row r="89" spans="1:9" ht="47.25" x14ac:dyDescent="0.25">
      <c r="A89" s="8" t="s">
        <v>17</v>
      </c>
      <c r="B89" s="9" t="s">
        <v>8</v>
      </c>
      <c r="C89" s="9" t="s">
        <v>85</v>
      </c>
      <c r="D89" s="9" t="s">
        <v>10</v>
      </c>
      <c r="E89" s="9" t="s">
        <v>95</v>
      </c>
      <c r="F89" s="9" t="s">
        <v>18</v>
      </c>
      <c r="G89" s="49">
        <v>672.1</v>
      </c>
      <c r="H89" s="49">
        <v>588.70000000000005</v>
      </c>
      <c r="I89" s="29">
        <f t="shared" si="2"/>
        <v>87.591132271983341</v>
      </c>
    </row>
    <row r="90" spans="1:9" s="32" customFormat="1" ht="31.5" x14ac:dyDescent="0.25">
      <c r="A90" s="22" t="s">
        <v>94</v>
      </c>
      <c r="B90" s="23" t="s">
        <v>8</v>
      </c>
      <c r="C90" s="23" t="s">
        <v>85</v>
      </c>
      <c r="D90" s="23" t="s">
        <v>10</v>
      </c>
      <c r="E90" s="23" t="s">
        <v>162</v>
      </c>
      <c r="F90" s="23"/>
      <c r="G90" s="49">
        <f>G91</f>
        <v>4315.3</v>
      </c>
      <c r="H90" s="49">
        <f>H91</f>
        <v>4315.3</v>
      </c>
      <c r="I90" s="29">
        <f t="shared" si="2"/>
        <v>100</v>
      </c>
    </row>
    <row r="91" spans="1:9" s="33" customFormat="1" ht="47.25" x14ac:dyDescent="0.25">
      <c r="A91" s="8" t="s">
        <v>17</v>
      </c>
      <c r="B91" s="9" t="s">
        <v>8</v>
      </c>
      <c r="C91" s="9" t="s">
        <v>85</v>
      </c>
      <c r="D91" s="9" t="s">
        <v>10</v>
      </c>
      <c r="E91" s="9" t="s">
        <v>162</v>
      </c>
      <c r="F91" s="9" t="s">
        <v>18</v>
      </c>
      <c r="G91" s="49">
        <v>4315.3</v>
      </c>
      <c r="H91" s="49">
        <v>4315.3</v>
      </c>
      <c r="I91" s="29">
        <f t="shared" si="2"/>
        <v>100</v>
      </c>
    </row>
    <row r="92" spans="1:9" ht="47.25" x14ac:dyDescent="0.25">
      <c r="A92" s="6" t="s">
        <v>96</v>
      </c>
      <c r="B92" s="7" t="s">
        <v>8</v>
      </c>
      <c r="C92" s="7" t="s">
        <v>85</v>
      </c>
      <c r="D92" s="7" t="s">
        <v>10</v>
      </c>
      <c r="E92" s="7" t="s">
        <v>97</v>
      </c>
      <c r="F92" s="7"/>
      <c r="G92" s="48">
        <f>G93</f>
        <v>1309.4000000000001</v>
      </c>
      <c r="H92" s="48">
        <f>H93</f>
        <v>1309.4000000000001</v>
      </c>
      <c r="I92" s="29">
        <f t="shared" si="2"/>
        <v>100</v>
      </c>
    </row>
    <row r="93" spans="1:9" ht="30" customHeight="1" x14ac:dyDescent="0.25">
      <c r="A93" s="8" t="s">
        <v>23</v>
      </c>
      <c r="B93" s="9" t="s">
        <v>8</v>
      </c>
      <c r="C93" s="9" t="s">
        <v>85</v>
      </c>
      <c r="D93" s="9" t="s">
        <v>10</v>
      </c>
      <c r="E93" s="9" t="s">
        <v>97</v>
      </c>
      <c r="F93" s="9" t="s">
        <v>24</v>
      </c>
      <c r="G93" s="49">
        <v>1309.4000000000001</v>
      </c>
      <c r="H93" s="49">
        <v>1309.4000000000001</v>
      </c>
      <c r="I93" s="29">
        <f t="shared" si="2"/>
        <v>100</v>
      </c>
    </row>
    <row r="94" spans="1:9" s="14" customFormat="1" ht="1.5" hidden="1" customHeight="1" x14ac:dyDescent="0.25">
      <c r="A94" s="16" t="s">
        <v>94</v>
      </c>
      <c r="B94" s="7" t="s">
        <v>8</v>
      </c>
      <c r="C94" s="7" t="s">
        <v>85</v>
      </c>
      <c r="D94" s="7" t="s">
        <v>10</v>
      </c>
      <c r="E94" s="15" t="s">
        <v>160</v>
      </c>
      <c r="F94" s="9"/>
      <c r="G94" s="39">
        <f>G95</f>
        <v>37.299999999999997</v>
      </c>
      <c r="H94" s="39">
        <f>H95</f>
        <v>37.299999999999997</v>
      </c>
      <c r="I94" s="29">
        <f t="shared" si="2"/>
        <v>100</v>
      </c>
    </row>
    <row r="95" spans="1:9" s="14" customFormat="1" ht="31.5" hidden="1" x14ac:dyDescent="0.25">
      <c r="A95" s="8" t="s">
        <v>23</v>
      </c>
      <c r="B95" s="9" t="s">
        <v>8</v>
      </c>
      <c r="C95" s="9" t="s">
        <v>85</v>
      </c>
      <c r="D95" s="9" t="s">
        <v>10</v>
      </c>
      <c r="E95" s="19" t="s">
        <v>160</v>
      </c>
      <c r="F95" s="9" t="s">
        <v>24</v>
      </c>
      <c r="G95" s="39">
        <v>37.299999999999997</v>
      </c>
      <c r="H95" s="39">
        <v>37.299999999999997</v>
      </c>
      <c r="I95" s="29">
        <f t="shared" si="2"/>
        <v>100</v>
      </c>
    </row>
    <row r="96" spans="1:9" ht="15.75" x14ac:dyDescent="0.25">
      <c r="A96" s="5" t="s">
        <v>98</v>
      </c>
      <c r="B96" s="4" t="s">
        <v>8</v>
      </c>
      <c r="C96" s="4" t="s">
        <v>85</v>
      </c>
      <c r="D96" s="4" t="s">
        <v>63</v>
      </c>
      <c r="E96" s="4"/>
      <c r="F96" s="4"/>
      <c r="G96" s="50">
        <f>G99+G97</f>
        <v>3140.2000000000003</v>
      </c>
      <c r="H96" s="50">
        <f>H99+H97</f>
        <v>2463.8000000000002</v>
      </c>
      <c r="I96" s="29">
        <f t="shared" si="2"/>
        <v>78.459970702503028</v>
      </c>
    </row>
    <row r="97" spans="1:9" s="14" customFormat="1" ht="31.5" x14ac:dyDescent="0.25">
      <c r="A97" s="27" t="s">
        <v>94</v>
      </c>
      <c r="B97" s="17" t="s">
        <v>8</v>
      </c>
      <c r="C97" s="17" t="s">
        <v>85</v>
      </c>
      <c r="D97" s="17" t="s">
        <v>63</v>
      </c>
      <c r="E97" s="20" t="s">
        <v>149</v>
      </c>
      <c r="F97" s="21"/>
      <c r="G97" s="50">
        <f>G98</f>
        <v>877.9</v>
      </c>
      <c r="H97" s="50">
        <f>H98</f>
        <v>877.9</v>
      </c>
      <c r="I97" s="29">
        <f t="shared" si="2"/>
        <v>100</v>
      </c>
    </row>
    <row r="98" spans="1:9" s="14" customFormat="1" ht="47.25" x14ac:dyDescent="0.25">
      <c r="A98" s="8" t="s">
        <v>17</v>
      </c>
      <c r="B98" s="9" t="s">
        <v>8</v>
      </c>
      <c r="C98" s="9" t="s">
        <v>85</v>
      </c>
      <c r="D98" s="9" t="s">
        <v>63</v>
      </c>
      <c r="E98" s="19" t="s">
        <v>149</v>
      </c>
      <c r="F98" s="15" t="s">
        <v>18</v>
      </c>
      <c r="G98" s="51">
        <v>877.9</v>
      </c>
      <c r="H98" s="51">
        <v>877.9</v>
      </c>
      <c r="I98" s="29">
        <f t="shared" si="2"/>
        <v>100</v>
      </c>
    </row>
    <row r="99" spans="1:9" ht="15.75" x14ac:dyDescent="0.25">
      <c r="A99" s="6" t="s">
        <v>99</v>
      </c>
      <c r="B99" s="7" t="s">
        <v>8</v>
      </c>
      <c r="C99" s="7" t="s">
        <v>85</v>
      </c>
      <c r="D99" s="7" t="s">
        <v>63</v>
      </c>
      <c r="E99" s="7" t="s">
        <v>100</v>
      </c>
      <c r="F99" s="7"/>
      <c r="G99" s="48">
        <f>G100</f>
        <v>2262.3000000000002</v>
      </c>
      <c r="H99" s="48">
        <f>H100</f>
        <v>1585.9</v>
      </c>
      <c r="I99" s="29">
        <f t="shared" si="2"/>
        <v>70.101224417628075</v>
      </c>
    </row>
    <row r="100" spans="1:9" ht="78.75" x14ac:dyDescent="0.25">
      <c r="A100" s="8" t="s">
        <v>101</v>
      </c>
      <c r="B100" s="9" t="s">
        <v>8</v>
      </c>
      <c r="C100" s="9" t="s">
        <v>85</v>
      </c>
      <c r="D100" s="9" t="s">
        <v>63</v>
      </c>
      <c r="E100" s="9" t="s">
        <v>100</v>
      </c>
      <c r="F100" s="9" t="s">
        <v>102</v>
      </c>
      <c r="G100" s="49">
        <v>2262.3000000000002</v>
      </c>
      <c r="H100" s="49">
        <v>1585.9</v>
      </c>
      <c r="I100" s="29">
        <f t="shared" si="2"/>
        <v>70.101224417628075</v>
      </c>
    </row>
    <row r="101" spans="1:9" ht="15.75" x14ac:dyDescent="0.25">
      <c r="A101" s="5" t="s">
        <v>103</v>
      </c>
      <c r="B101" s="4" t="s">
        <v>8</v>
      </c>
      <c r="C101" s="4" t="s">
        <v>85</v>
      </c>
      <c r="D101" s="4" t="s">
        <v>65</v>
      </c>
      <c r="E101" s="4"/>
      <c r="F101" s="4"/>
      <c r="G101" s="50">
        <v>14050.2</v>
      </c>
      <c r="H101" s="50">
        <v>13929.9</v>
      </c>
      <c r="I101" s="29">
        <f t="shared" si="2"/>
        <v>99.143784430114863</v>
      </c>
    </row>
    <row r="102" spans="1:9" ht="15.75" x14ac:dyDescent="0.25">
      <c r="A102" s="6" t="s">
        <v>104</v>
      </c>
      <c r="B102" s="7" t="s">
        <v>8</v>
      </c>
      <c r="C102" s="7" t="s">
        <v>85</v>
      </c>
      <c r="D102" s="7" t="s">
        <v>65</v>
      </c>
      <c r="E102" s="7" t="s">
        <v>105</v>
      </c>
      <c r="F102" s="7"/>
      <c r="G102" s="48">
        <f>G103</f>
        <v>1766.4</v>
      </c>
      <c r="H102" s="48">
        <f>H103</f>
        <v>1646.1</v>
      </c>
      <c r="I102" s="29">
        <f t="shared" si="2"/>
        <v>93.189538043478251</v>
      </c>
    </row>
    <row r="103" spans="1:9" ht="47.25" x14ac:dyDescent="0.25">
      <c r="A103" s="8" t="s">
        <v>17</v>
      </c>
      <c r="B103" s="9" t="s">
        <v>8</v>
      </c>
      <c r="C103" s="9" t="s">
        <v>85</v>
      </c>
      <c r="D103" s="9" t="s">
        <v>65</v>
      </c>
      <c r="E103" s="9" t="s">
        <v>105</v>
      </c>
      <c r="F103" s="9" t="s">
        <v>18</v>
      </c>
      <c r="G103" s="49">
        <v>1766.4</v>
      </c>
      <c r="H103" s="49">
        <v>1646.1</v>
      </c>
      <c r="I103" s="29">
        <f t="shared" si="2"/>
        <v>93.189538043478251</v>
      </c>
    </row>
    <row r="104" spans="1:9" ht="15.75" x14ac:dyDescent="0.25">
      <c r="A104" s="6" t="s">
        <v>106</v>
      </c>
      <c r="B104" s="7" t="s">
        <v>8</v>
      </c>
      <c r="C104" s="7" t="s">
        <v>85</v>
      </c>
      <c r="D104" s="7" t="s">
        <v>65</v>
      </c>
      <c r="E104" s="7" t="s">
        <v>107</v>
      </c>
      <c r="F104" s="7"/>
      <c r="G104" s="48">
        <f>G105</f>
        <v>414.9</v>
      </c>
      <c r="H104" s="48">
        <f>H105</f>
        <v>414.9</v>
      </c>
      <c r="I104" s="29">
        <f t="shared" si="2"/>
        <v>100</v>
      </c>
    </row>
    <row r="105" spans="1:9" ht="47.25" x14ac:dyDescent="0.25">
      <c r="A105" s="8" t="s">
        <v>17</v>
      </c>
      <c r="B105" s="9" t="s">
        <v>8</v>
      </c>
      <c r="C105" s="9" t="s">
        <v>85</v>
      </c>
      <c r="D105" s="9" t="s">
        <v>65</v>
      </c>
      <c r="E105" s="9" t="s">
        <v>107</v>
      </c>
      <c r="F105" s="9" t="s">
        <v>18</v>
      </c>
      <c r="G105" s="49">
        <v>414.9</v>
      </c>
      <c r="H105" s="49">
        <v>414.9</v>
      </c>
      <c r="I105" s="29">
        <f t="shared" si="2"/>
        <v>100</v>
      </c>
    </row>
    <row r="106" spans="1:9" ht="15.75" x14ac:dyDescent="0.25">
      <c r="A106" s="6" t="s">
        <v>108</v>
      </c>
      <c r="B106" s="7" t="s">
        <v>8</v>
      </c>
      <c r="C106" s="7" t="s">
        <v>85</v>
      </c>
      <c r="D106" s="7" t="s">
        <v>65</v>
      </c>
      <c r="E106" s="7" t="s">
        <v>109</v>
      </c>
      <c r="F106" s="7"/>
      <c r="G106" s="48">
        <f>G107</f>
        <v>9333.7000000000007</v>
      </c>
      <c r="H106" s="48">
        <f>H107</f>
        <v>9333.7000000000007</v>
      </c>
      <c r="I106" s="29">
        <f t="shared" si="2"/>
        <v>100</v>
      </c>
    </row>
    <row r="107" spans="1:9" ht="47.25" x14ac:dyDescent="0.25">
      <c r="A107" s="8" t="s">
        <v>17</v>
      </c>
      <c r="B107" s="9" t="s">
        <v>8</v>
      </c>
      <c r="C107" s="9" t="s">
        <v>85</v>
      </c>
      <c r="D107" s="9" t="s">
        <v>65</v>
      </c>
      <c r="E107" s="9" t="s">
        <v>109</v>
      </c>
      <c r="F107" s="9" t="s">
        <v>18</v>
      </c>
      <c r="G107" s="49">
        <v>9333.7000000000007</v>
      </c>
      <c r="H107" s="49">
        <v>9333.7000000000007</v>
      </c>
      <c r="I107" s="29">
        <f t="shared" si="2"/>
        <v>100</v>
      </c>
    </row>
    <row r="108" spans="1:9" ht="47.25" x14ac:dyDescent="0.25">
      <c r="A108" s="6" t="s">
        <v>110</v>
      </c>
      <c r="B108" s="7" t="s">
        <v>8</v>
      </c>
      <c r="C108" s="7" t="s">
        <v>85</v>
      </c>
      <c r="D108" s="7" t="s">
        <v>65</v>
      </c>
      <c r="E108" s="7" t="s">
        <v>111</v>
      </c>
      <c r="F108" s="7"/>
      <c r="G108" s="48">
        <f>G109</f>
        <v>1000</v>
      </c>
      <c r="H108" s="48">
        <f>H109</f>
        <v>1000</v>
      </c>
      <c r="I108" s="29">
        <f t="shared" si="2"/>
        <v>100</v>
      </c>
    </row>
    <row r="109" spans="1:9" ht="46.5" customHeight="1" x14ac:dyDescent="0.25">
      <c r="A109" s="31" t="s">
        <v>17</v>
      </c>
      <c r="B109" s="9" t="s">
        <v>8</v>
      </c>
      <c r="C109" s="9" t="s">
        <v>85</v>
      </c>
      <c r="D109" s="9" t="s">
        <v>65</v>
      </c>
      <c r="E109" s="9" t="s">
        <v>111</v>
      </c>
      <c r="F109" s="9" t="s">
        <v>18</v>
      </c>
      <c r="G109" s="49">
        <v>1000</v>
      </c>
      <c r="H109" s="49">
        <v>1000</v>
      </c>
      <c r="I109" s="29">
        <f t="shared" si="2"/>
        <v>100</v>
      </c>
    </row>
    <row r="110" spans="1:9" s="14" customFormat="1" ht="31.5" hidden="1" x14ac:dyDescent="0.25">
      <c r="A110" s="16" t="s">
        <v>156</v>
      </c>
      <c r="B110" s="7" t="s">
        <v>8</v>
      </c>
      <c r="C110" s="7" t="s">
        <v>85</v>
      </c>
      <c r="D110" s="7" t="s">
        <v>65</v>
      </c>
      <c r="E110" s="30" t="s">
        <v>155</v>
      </c>
      <c r="F110" s="7"/>
      <c r="G110" s="49">
        <f>G111</f>
        <v>305.7</v>
      </c>
      <c r="H110" s="49">
        <f>H111</f>
        <v>305.7</v>
      </c>
      <c r="I110" s="29">
        <f t="shared" si="2"/>
        <v>100</v>
      </c>
    </row>
    <row r="111" spans="1:9" s="14" customFormat="1" ht="47.25" hidden="1" x14ac:dyDescent="0.25">
      <c r="A111" s="8" t="s">
        <v>17</v>
      </c>
      <c r="B111" s="9" t="s">
        <v>8</v>
      </c>
      <c r="C111" s="9" t="s">
        <v>85</v>
      </c>
      <c r="D111" s="9" t="s">
        <v>65</v>
      </c>
      <c r="E111" s="18" t="s">
        <v>155</v>
      </c>
      <c r="F111" s="9" t="s">
        <v>18</v>
      </c>
      <c r="G111" s="49">
        <v>305.7</v>
      </c>
      <c r="H111" s="49">
        <v>305.7</v>
      </c>
      <c r="I111" s="29">
        <f t="shared" si="2"/>
        <v>100</v>
      </c>
    </row>
    <row r="112" spans="1:9" ht="31.5" x14ac:dyDescent="0.25">
      <c r="A112" s="6" t="s">
        <v>94</v>
      </c>
      <c r="B112" s="7" t="s">
        <v>8</v>
      </c>
      <c r="C112" s="7" t="s">
        <v>85</v>
      </c>
      <c r="D112" s="7" t="s">
        <v>65</v>
      </c>
      <c r="E112" s="7" t="s">
        <v>141</v>
      </c>
      <c r="F112" s="7"/>
      <c r="G112" s="48">
        <f>G113</f>
        <v>305.7</v>
      </c>
      <c r="H112" s="48">
        <f>H113</f>
        <v>305.7</v>
      </c>
      <c r="I112" s="29">
        <f t="shared" si="2"/>
        <v>100</v>
      </c>
    </row>
    <row r="113" spans="1:9" ht="47.25" x14ac:dyDescent="0.25">
      <c r="A113" s="8" t="s">
        <v>17</v>
      </c>
      <c r="B113" s="9" t="s">
        <v>8</v>
      </c>
      <c r="C113" s="9" t="s">
        <v>85</v>
      </c>
      <c r="D113" s="9" t="s">
        <v>65</v>
      </c>
      <c r="E113" s="9" t="s">
        <v>141</v>
      </c>
      <c r="F113" s="9" t="s">
        <v>18</v>
      </c>
      <c r="G113" s="49">
        <v>305.7</v>
      </c>
      <c r="H113" s="49">
        <v>305.7</v>
      </c>
      <c r="I113" s="29">
        <f t="shared" si="2"/>
        <v>100</v>
      </c>
    </row>
    <row r="114" spans="1:9" ht="78.75" x14ac:dyDescent="0.25">
      <c r="A114" s="6" t="s">
        <v>168</v>
      </c>
      <c r="B114" s="7" t="s">
        <v>8</v>
      </c>
      <c r="C114" s="7" t="s">
        <v>85</v>
      </c>
      <c r="D114" s="7" t="s">
        <v>65</v>
      </c>
      <c r="E114" s="7" t="s">
        <v>169</v>
      </c>
      <c r="F114" s="7"/>
      <c r="G114" s="48">
        <f>G115</f>
        <v>1229.4000000000001</v>
      </c>
      <c r="H114" s="48">
        <f>H115</f>
        <v>1229.4000000000001</v>
      </c>
      <c r="I114" s="29">
        <f t="shared" si="2"/>
        <v>100</v>
      </c>
    </row>
    <row r="115" spans="1:9" ht="47.25" x14ac:dyDescent="0.25">
      <c r="A115" s="8" t="s">
        <v>17</v>
      </c>
      <c r="B115" s="9" t="s">
        <v>8</v>
      </c>
      <c r="C115" s="9" t="s">
        <v>85</v>
      </c>
      <c r="D115" s="9" t="s">
        <v>65</v>
      </c>
      <c r="E115" s="9" t="s">
        <v>169</v>
      </c>
      <c r="F115" s="9" t="s">
        <v>18</v>
      </c>
      <c r="G115" s="49">
        <v>1229.4000000000001</v>
      </c>
      <c r="H115" s="49">
        <v>1229.4000000000001</v>
      </c>
      <c r="I115" s="29">
        <f t="shared" si="2"/>
        <v>100</v>
      </c>
    </row>
    <row r="116" spans="1:9" ht="15.75" x14ac:dyDescent="0.25">
      <c r="A116" s="5" t="s">
        <v>112</v>
      </c>
      <c r="B116" s="4" t="s">
        <v>8</v>
      </c>
      <c r="C116" s="4" t="s">
        <v>41</v>
      </c>
      <c r="D116" s="4" t="s">
        <v>11</v>
      </c>
      <c r="E116" s="4"/>
      <c r="F116" s="4"/>
      <c r="G116" s="50">
        <f t="shared" ref="G116:H118" si="3">G117</f>
        <v>323.60000000000002</v>
      </c>
      <c r="H116" s="50">
        <f t="shared" si="3"/>
        <v>323.60000000000002</v>
      </c>
      <c r="I116" s="29">
        <f t="shared" si="2"/>
        <v>100</v>
      </c>
    </row>
    <row r="117" spans="1:9" ht="15.75" x14ac:dyDescent="0.25">
      <c r="A117" s="5" t="s">
        <v>113</v>
      </c>
      <c r="B117" s="4" t="s">
        <v>8</v>
      </c>
      <c r="C117" s="4" t="s">
        <v>41</v>
      </c>
      <c r="D117" s="4" t="s">
        <v>41</v>
      </c>
      <c r="E117" s="4"/>
      <c r="F117" s="4"/>
      <c r="G117" s="50">
        <f t="shared" si="3"/>
        <v>323.60000000000002</v>
      </c>
      <c r="H117" s="50">
        <f t="shared" si="3"/>
        <v>323.60000000000002</v>
      </c>
      <c r="I117" s="29">
        <f t="shared" si="2"/>
        <v>100</v>
      </c>
    </row>
    <row r="118" spans="1:9" ht="63" x14ac:dyDescent="0.25">
      <c r="A118" s="6" t="s">
        <v>114</v>
      </c>
      <c r="B118" s="7" t="s">
        <v>8</v>
      </c>
      <c r="C118" s="7" t="s">
        <v>41</v>
      </c>
      <c r="D118" s="7" t="s">
        <v>41</v>
      </c>
      <c r="E118" s="7" t="s">
        <v>115</v>
      </c>
      <c r="F118" s="7"/>
      <c r="G118" s="48">
        <f t="shared" si="3"/>
        <v>323.60000000000002</v>
      </c>
      <c r="H118" s="48">
        <f t="shared" si="3"/>
        <v>323.60000000000002</v>
      </c>
      <c r="I118" s="29">
        <f t="shared" si="2"/>
        <v>100</v>
      </c>
    </row>
    <row r="119" spans="1:9" ht="31.5" x14ac:dyDescent="0.25">
      <c r="A119" s="8" t="s">
        <v>116</v>
      </c>
      <c r="B119" s="9" t="s">
        <v>8</v>
      </c>
      <c r="C119" s="9" t="s">
        <v>41</v>
      </c>
      <c r="D119" s="9" t="s">
        <v>41</v>
      </c>
      <c r="E119" s="9" t="s">
        <v>115</v>
      </c>
      <c r="F119" s="9" t="s">
        <v>117</v>
      </c>
      <c r="G119" s="49">
        <v>323.60000000000002</v>
      </c>
      <c r="H119" s="49">
        <v>323.60000000000002</v>
      </c>
      <c r="I119" s="29">
        <f t="shared" si="2"/>
        <v>100</v>
      </c>
    </row>
    <row r="120" spans="1:9" ht="15.75" x14ac:dyDescent="0.25">
      <c r="A120" s="5" t="s">
        <v>119</v>
      </c>
      <c r="B120" s="4" t="s">
        <v>8</v>
      </c>
      <c r="C120" s="4" t="s">
        <v>118</v>
      </c>
      <c r="D120" s="4" t="s">
        <v>11</v>
      </c>
      <c r="E120" s="4"/>
      <c r="F120" s="4"/>
      <c r="G120" s="50">
        <v>18532.099999999999</v>
      </c>
      <c r="H120" s="50">
        <v>18501.8</v>
      </c>
      <c r="I120" s="29">
        <f t="shared" si="2"/>
        <v>99.836499910965301</v>
      </c>
    </row>
    <row r="121" spans="1:9" ht="15.75" x14ac:dyDescent="0.25">
      <c r="A121" s="5" t="s">
        <v>120</v>
      </c>
      <c r="B121" s="4" t="s">
        <v>8</v>
      </c>
      <c r="C121" s="4" t="s">
        <v>118</v>
      </c>
      <c r="D121" s="4" t="s">
        <v>10</v>
      </c>
      <c r="E121" s="4"/>
      <c r="F121" s="4"/>
      <c r="G121" s="50">
        <v>17407.099999999999</v>
      </c>
      <c r="H121" s="50">
        <v>17377.599999999999</v>
      </c>
      <c r="I121" s="29">
        <f t="shared" si="2"/>
        <v>99.830528922106495</v>
      </c>
    </row>
    <row r="122" spans="1:9" ht="31.5" x14ac:dyDescent="0.25">
      <c r="A122" s="6" t="s">
        <v>80</v>
      </c>
      <c r="B122" s="7" t="s">
        <v>8</v>
      </c>
      <c r="C122" s="7" t="s">
        <v>118</v>
      </c>
      <c r="D122" s="7" t="s">
        <v>10</v>
      </c>
      <c r="E122" s="7" t="s">
        <v>121</v>
      </c>
      <c r="F122" s="7"/>
      <c r="G122" s="48">
        <v>9028.2999999999993</v>
      </c>
      <c r="H122" s="48">
        <v>8998.9</v>
      </c>
      <c r="I122" s="29">
        <f t="shared" si="2"/>
        <v>99.674357298716259</v>
      </c>
    </row>
    <row r="123" spans="1:9" ht="31.5" x14ac:dyDescent="0.25">
      <c r="A123" s="8" t="s">
        <v>116</v>
      </c>
      <c r="B123" s="9" t="s">
        <v>8</v>
      </c>
      <c r="C123" s="9" t="s">
        <v>118</v>
      </c>
      <c r="D123" s="9" t="s">
        <v>10</v>
      </c>
      <c r="E123" s="9" t="s">
        <v>121</v>
      </c>
      <c r="F123" s="9" t="s">
        <v>117</v>
      </c>
      <c r="G123" s="49">
        <v>2589.5</v>
      </c>
      <c r="H123" s="49">
        <v>2589.4</v>
      </c>
      <c r="I123" s="29">
        <f t="shared" si="2"/>
        <v>99.996138250627538</v>
      </c>
    </row>
    <row r="124" spans="1:9" ht="47.25" x14ac:dyDescent="0.25">
      <c r="A124" s="8" t="s">
        <v>17</v>
      </c>
      <c r="B124" s="9" t="s">
        <v>8</v>
      </c>
      <c r="C124" s="9" t="s">
        <v>118</v>
      </c>
      <c r="D124" s="9" t="s">
        <v>10</v>
      </c>
      <c r="E124" s="9" t="s">
        <v>121</v>
      </c>
      <c r="F124" s="9" t="s">
        <v>18</v>
      </c>
      <c r="G124" s="49">
        <v>6421</v>
      </c>
      <c r="H124" s="49">
        <v>6402</v>
      </c>
      <c r="I124" s="29">
        <f t="shared" si="2"/>
        <v>99.704095935212592</v>
      </c>
    </row>
    <row r="125" spans="1:9" ht="31.5" x14ac:dyDescent="0.25">
      <c r="A125" s="8" t="s">
        <v>23</v>
      </c>
      <c r="B125" s="9" t="s">
        <v>8</v>
      </c>
      <c r="C125" s="9" t="s">
        <v>118</v>
      </c>
      <c r="D125" s="9" t="s">
        <v>10</v>
      </c>
      <c r="E125" s="9" t="s">
        <v>121</v>
      </c>
      <c r="F125" s="9" t="s">
        <v>24</v>
      </c>
      <c r="G125" s="49">
        <v>11000</v>
      </c>
      <c r="H125" s="49">
        <v>0.75</v>
      </c>
      <c r="I125" s="29">
        <f t="shared" si="2"/>
        <v>6.8181818181818187E-3</v>
      </c>
    </row>
    <row r="126" spans="1:9" ht="141.75" x14ac:dyDescent="0.25">
      <c r="A126" s="10" t="s">
        <v>122</v>
      </c>
      <c r="B126" s="7" t="s">
        <v>8</v>
      </c>
      <c r="C126" s="7" t="s">
        <v>118</v>
      </c>
      <c r="D126" s="7" t="s">
        <v>10</v>
      </c>
      <c r="E126" s="7" t="s">
        <v>123</v>
      </c>
      <c r="F126" s="7"/>
      <c r="G126" s="48">
        <f>G127</f>
        <v>8378.7999999999993</v>
      </c>
      <c r="H126" s="48">
        <f>H127</f>
        <v>8378.7999999999993</v>
      </c>
      <c r="I126" s="29">
        <f t="shared" si="2"/>
        <v>100</v>
      </c>
    </row>
    <row r="127" spans="1:9" ht="31.5" x14ac:dyDescent="0.25">
      <c r="A127" s="8" t="s">
        <v>116</v>
      </c>
      <c r="B127" s="9" t="s">
        <v>8</v>
      </c>
      <c r="C127" s="9" t="s">
        <v>118</v>
      </c>
      <c r="D127" s="9" t="s">
        <v>10</v>
      </c>
      <c r="E127" s="9" t="s">
        <v>123</v>
      </c>
      <c r="F127" s="9" t="s">
        <v>117</v>
      </c>
      <c r="G127" s="49">
        <v>8378.7999999999993</v>
      </c>
      <c r="H127" s="49">
        <v>8378.7999999999993</v>
      </c>
      <c r="I127" s="29">
        <f t="shared" si="2"/>
        <v>100</v>
      </c>
    </row>
    <row r="128" spans="1:9" ht="47.25" hidden="1" x14ac:dyDescent="0.25">
      <c r="A128" s="6" t="s">
        <v>110</v>
      </c>
      <c r="B128" s="7" t="s">
        <v>8</v>
      </c>
      <c r="C128" s="7" t="s">
        <v>118</v>
      </c>
      <c r="D128" s="7" t="s">
        <v>10</v>
      </c>
      <c r="E128" s="7" t="s">
        <v>124</v>
      </c>
      <c r="F128" s="7"/>
      <c r="G128" s="38">
        <f>G129</f>
        <v>0</v>
      </c>
      <c r="H128" s="38">
        <f>H129</f>
        <v>0</v>
      </c>
      <c r="I128" s="29" t="e">
        <f t="shared" si="2"/>
        <v>#DIV/0!</v>
      </c>
    </row>
    <row r="129" spans="1:9" ht="47.25" hidden="1" x14ac:dyDescent="0.25">
      <c r="A129" s="8" t="s">
        <v>17</v>
      </c>
      <c r="B129" s="9" t="s">
        <v>8</v>
      </c>
      <c r="C129" s="9" t="s">
        <v>118</v>
      </c>
      <c r="D129" s="9" t="s">
        <v>10</v>
      </c>
      <c r="E129" s="9" t="s">
        <v>124</v>
      </c>
      <c r="F129" s="9" t="s">
        <v>18</v>
      </c>
      <c r="G129" s="39">
        <v>0</v>
      </c>
      <c r="H129" s="39">
        <v>0</v>
      </c>
      <c r="I129" s="29" t="e">
        <f t="shared" si="2"/>
        <v>#DIV/0!</v>
      </c>
    </row>
    <row r="130" spans="1:9" ht="31.5" x14ac:dyDescent="0.25">
      <c r="A130" s="5" t="s">
        <v>125</v>
      </c>
      <c r="B130" s="4" t="s">
        <v>8</v>
      </c>
      <c r="C130" s="4" t="s">
        <v>118</v>
      </c>
      <c r="D130" s="4" t="s">
        <v>13</v>
      </c>
      <c r="E130" s="4"/>
      <c r="F130" s="4"/>
      <c r="G130" s="50">
        <f>G131</f>
        <v>1125</v>
      </c>
      <c r="H130" s="50">
        <f>H131</f>
        <v>1124.0999999999999</v>
      </c>
      <c r="I130" s="29">
        <f t="shared" si="2"/>
        <v>99.919999999999987</v>
      </c>
    </row>
    <row r="131" spans="1:9" ht="31.5" x14ac:dyDescent="0.25">
      <c r="A131" s="6" t="s">
        <v>126</v>
      </c>
      <c r="B131" s="7" t="s">
        <v>8</v>
      </c>
      <c r="C131" s="7" t="s">
        <v>118</v>
      </c>
      <c r="D131" s="7" t="s">
        <v>13</v>
      </c>
      <c r="E131" s="7" t="s">
        <v>127</v>
      </c>
      <c r="F131" s="7"/>
      <c r="G131" s="48">
        <f>G132+G133</f>
        <v>1125</v>
      </c>
      <c r="H131" s="48">
        <f>H132+H133</f>
        <v>1124.0999999999999</v>
      </c>
      <c r="I131" s="29">
        <f t="shared" si="2"/>
        <v>99.919999999999987</v>
      </c>
    </row>
    <row r="132" spans="1:9" ht="31.5" x14ac:dyDescent="0.25">
      <c r="A132" s="8" t="s">
        <v>116</v>
      </c>
      <c r="B132" s="9" t="s">
        <v>8</v>
      </c>
      <c r="C132" s="9" t="s">
        <v>118</v>
      </c>
      <c r="D132" s="9" t="s">
        <v>13</v>
      </c>
      <c r="E132" s="9" t="s">
        <v>127</v>
      </c>
      <c r="F132" s="9" t="s">
        <v>117</v>
      </c>
      <c r="G132" s="49">
        <v>640</v>
      </c>
      <c r="H132" s="49">
        <v>639.9</v>
      </c>
      <c r="I132" s="29">
        <f t="shared" si="2"/>
        <v>99.984374999999986</v>
      </c>
    </row>
    <row r="133" spans="1:9" ht="47.25" x14ac:dyDescent="0.25">
      <c r="A133" s="8" t="s">
        <v>17</v>
      </c>
      <c r="B133" s="9" t="s">
        <v>8</v>
      </c>
      <c r="C133" s="9" t="s">
        <v>118</v>
      </c>
      <c r="D133" s="9" t="s">
        <v>13</v>
      </c>
      <c r="E133" s="9" t="s">
        <v>127</v>
      </c>
      <c r="F133" s="9" t="s">
        <v>18</v>
      </c>
      <c r="G133" s="49">
        <v>485</v>
      </c>
      <c r="H133" s="49">
        <v>484.2</v>
      </c>
      <c r="I133" s="29">
        <f t="shared" si="2"/>
        <v>99.835051546391753</v>
      </c>
    </row>
    <row r="134" spans="1:9" ht="15.75" x14ac:dyDescent="0.25">
      <c r="A134" s="5" t="s">
        <v>128</v>
      </c>
      <c r="B134" s="4" t="s">
        <v>8</v>
      </c>
      <c r="C134" s="4" t="s">
        <v>74</v>
      </c>
      <c r="D134" s="4" t="s">
        <v>11</v>
      </c>
      <c r="E134" s="4"/>
      <c r="F134" s="4"/>
      <c r="G134" s="50">
        <f t="shared" ref="G134:H136" si="4">G135</f>
        <v>128.6</v>
      </c>
      <c r="H134" s="50">
        <f t="shared" si="4"/>
        <v>128.6</v>
      </c>
      <c r="I134" s="29">
        <f t="shared" si="2"/>
        <v>100</v>
      </c>
    </row>
    <row r="135" spans="1:9" ht="15.75" x14ac:dyDescent="0.25">
      <c r="A135" s="5" t="s">
        <v>129</v>
      </c>
      <c r="B135" s="4" t="s">
        <v>8</v>
      </c>
      <c r="C135" s="4" t="s">
        <v>74</v>
      </c>
      <c r="D135" s="4" t="s">
        <v>10</v>
      </c>
      <c r="E135" s="4"/>
      <c r="F135" s="4"/>
      <c r="G135" s="50">
        <f t="shared" si="4"/>
        <v>128.6</v>
      </c>
      <c r="H135" s="50">
        <f t="shared" si="4"/>
        <v>128.6</v>
      </c>
      <c r="I135" s="29">
        <f t="shared" si="2"/>
        <v>100</v>
      </c>
    </row>
    <row r="136" spans="1:9" ht="47.25" x14ac:dyDescent="0.25">
      <c r="A136" s="6" t="s">
        <v>130</v>
      </c>
      <c r="B136" s="7" t="s">
        <v>8</v>
      </c>
      <c r="C136" s="7" t="s">
        <v>74</v>
      </c>
      <c r="D136" s="7" t="s">
        <v>10</v>
      </c>
      <c r="E136" s="7" t="s">
        <v>131</v>
      </c>
      <c r="F136" s="7"/>
      <c r="G136" s="48">
        <f t="shared" si="4"/>
        <v>128.6</v>
      </c>
      <c r="H136" s="48">
        <f t="shared" si="4"/>
        <v>128.6</v>
      </c>
      <c r="I136" s="29">
        <f t="shared" si="2"/>
        <v>100</v>
      </c>
    </row>
    <row r="137" spans="1:9" ht="31.5" x14ac:dyDescent="0.25">
      <c r="A137" s="8" t="s">
        <v>132</v>
      </c>
      <c r="B137" s="9" t="s">
        <v>8</v>
      </c>
      <c r="C137" s="9" t="s">
        <v>74</v>
      </c>
      <c r="D137" s="9" t="s">
        <v>10</v>
      </c>
      <c r="E137" s="9" t="s">
        <v>131</v>
      </c>
      <c r="F137" s="9" t="s">
        <v>133</v>
      </c>
      <c r="G137" s="49">
        <v>128.6</v>
      </c>
      <c r="H137" s="49">
        <v>128.6</v>
      </c>
      <c r="I137" s="29">
        <f t="shared" si="2"/>
        <v>100</v>
      </c>
    </row>
    <row r="138" spans="1:9" ht="15.75" x14ac:dyDescent="0.25">
      <c r="A138" s="5" t="s">
        <v>134</v>
      </c>
      <c r="B138" s="4" t="s">
        <v>8</v>
      </c>
      <c r="C138" s="4" t="s">
        <v>47</v>
      </c>
      <c r="D138" s="4" t="s">
        <v>11</v>
      </c>
      <c r="E138" s="4"/>
      <c r="F138" s="4"/>
      <c r="G138" s="50">
        <f>G139</f>
        <v>9817.4</v>
      </c>
      <c r="H138" s="50">
        <f>H139</f>
        <v>9813</v>
      </c>
      <c r="I138" s="29">
        <f t="shared" si="2"/>
        <v>99.955181616313894</v>
      </c>
    </row>
    <row r="139" spans="1:9" ht="15.75" x14ac:dyDescent="0.25">
      <c r="A139" s="5" t="s">
        <v>135</v>
      </c>
      <c r="B139" s="4" t="s">
        <v>8</v>
      </c>
      <c r="C139" s="4" t="s">
        <v>47</v>
      </c>
      <c r="D139" s="4" t="s">
        <v>10</v>
      </c>
      <c r="E139" s="4"/>
      <c r="F139" s="4"/>
      <c r="G139" s="50">
        <f>G140+G143</f>
        <v>9817.4</v>
      </c>
      <c r="H139" s="50">
        <f>H140+H143</f>
        <v>9813</v>
      </c>
      <c r="I139" s="29">
        <f t="shared" si="2"/>
        <v>99.955181616313894</v>
      </c>
    </row>
    <row r="140" spans="1:9" ht="31.5" x14ac:dyDescent="0.25">
      <c r="A140" s="6" t="s">
        <v>80</v>
      </c>
      <c r="B140" s="7" t="s">
        <v>8</v>
      </c>
      <c r="C140" s="7" t="s">
        <v>47</v>
      </c>
      <c r="D140" s="7" t="s">
        <v>10</v>
      </c>
      <c r="E140" s="7" t="s">
        <v>136</v>
      </c>
      <c r="F140" s="7"/>
      <c r="G140" s="48">
        <f>G141+G142</f>
        <v>9517.4</v>
      </c>
      <c r="H140" s="48">
        <v>9513.2999999999993</v>
      </c>
      <c r="I140" s="29">
        <f t="shared" si="2"/>
        <v>99.956921007838275</v>
      </c>
    </row>
    <row r="141" spans="1:9" ht="31.5" x14ac:dyDescent="0.25">
      <c r="A141" s="8" t="s">
        <v>116</v>
      </c>
      <c r="B141" s="9" t="s">
        <v>8</v>
      </c>
      <c r="C141" s="9" t="s">
        <v>47</v>
      </c>
      <c r="D141" s="9" t="s">
        <v>10</v>
      </c>
      <c r="E141" s="9" t="s">
        <v>136</v>
      </c>
      <c r="F141" s="9" t="s">
        <v>117</v>
      </c>
      <c r="G141" s="49">
        <v>6067.9</v>
      </c>
      <c r="H141" s="49">
        <v>6067.3</v>
      </c>
      <c r="I141" s="29">
        <f t="shared" si="2"/>
        <v>99.99011190032796</v>
      </c>
    </row>
    <row r="142" spans="1:9" ht="47.25" x14ac:dyDescent="0.25">
      <c r="A142" s="8" t="s">
        <v>17</v>
      </c>
      <c r="B142" s="9" t="s">
        <v>8</v>
      </c>
      <c r="C142" s="9" t="s">
        <v>47</v>
      </c>
      <c r="D142" s="9" t="s">
        <v>10</v>
      </c>
      <c r="E142" s="9" t="s">
        <v>136</v>
      </c>
      <c r="F142" s="9" t="s">
        <v>18</v>
      </c>
      <c r="G142" s="49">
        <v>3449.5</v>
      </c>
      <c r="H142" s="49">
        <v>3445.9</v>
      </c>
      <c r="I142" s="29">
        <f t="shared" si="2"/>
        <v>99.895637048847661</v>
      </c>
    </row>
    <row r="143" spans="1:9" ht="31.5" x14ac:dyDescent="0.25">
      <c r="A143" s="6" t="s">
        <v>137</v>
      </c>
      <c r="B143" s="7" t="s">
        <v>8</v>
      </c>
      <c r="C143" s="7" t="s">
        <v>47</v>
      </c>
      <c r="D143" s="7" t="s">
        <v>10</v>
      </c>
      <c r="E143" s="7" t="s">
        <v>138</v>
      </c>
      <c r="F143" s="7"/>
      <c r="G143" s="48">
        <f>G144+G145</f>
        <v>300</v>
      </c>
      <c r="H143" s="48">
        <f>H144+H145</f>
        <v>299.7</v>
      </c>
      <c r="I143" s="29">
        <f t="shared" ref="I143:I145" si="5">H143/G143*100</f>
        <v>99.9</v>
      </c>
    </row>
    <row r="144" spans="1:9" ht="31.5" x14ac:dyDescent="0.25">
      <c r="A144" s="8" t="s">
        <v>116</v>
      </c>
      <c r="B144" s="9" t="s">
        <v>8</v>
      </c>
      <c r="C144" s="9" t="s">
        <v>47</v>
      </c>
      <c r="D144" s="9" t="s">
        <v>10</v>
      </c>
      <c r="E144" s="9" t="s">
        <v>138</v>
      </c>
      <c r="F144" s="9" t="s">
        <v>117</v>
      </c>
      <c r="G144" s="49">
        <v>197</v>
      </c>
      <c r="H144" s="49">
        <v>197</v>
      </c>
      <c r="I144" s="29">
        <f t="shared" si="5"/>
        <v>100</v>
      </c>
    </row>
    <row r="145" spans="1:9" ht="47.25" x14ac:dyDescent="0.25">
      <c r="A145" s="8" t="s">
        <v>17</v>
      </c>
      <c r="B145" s="9" t="s">
        <v>8</v>
      </c>
      <c r="C145" s="9" t="s">
        <v>47</v>
      </c>
      <c r="D145" s="9" t="s">
        <v>10</v>
      </c>
      <c r="E145" s="9" t="s">
        <v>138</v>
      </c>
      <c r="F145" s="9" t="s">
        <v>18</v>
      </c>
      <c r="G145" s="49">
        <v>103</v>
      </c>
      <c r="H145" s="49">
        <v>102.7</v>
      </c>
      <c r="I145" s="29">
        <f t="shared" si="5"/>
        <v>99.708737864077662</v>
      </c>
    </row>
  </sheetData>
  <mergeCells count="10">
    <mergeCell ref="I11:I12"/>
    <mergeCell ref="A8:G8"/>
    <mergeCell ref="D11:D12"/>
    <mergeCell ref="A11:A12"/>
    <mergeCell ref="B11:B12"/>
    <mergeCell ref="C11:C12"/>
    <mergeCell ref="G11:G12"/>
    <mergeCell ref="E11:E12"/>
    <mergeCell ref="F11:F12"/>
    <mergeCell ref="H11:H12"/>
  </mergeCells>
  <pageMargins left="1.1811023622047245" right="0.39370078740157483" top="0" bottom="0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2026-02-25T12:01:44Z</cp:lastPrinted>
  <dcterms:created xsi:type="dcterms:W3CDTF">2023-10-31T11:05:02Z</dcterms:created>
  <dcterms:modified xsi:type="dcterms:W3CDTF">2026-02-25T12:14:39Z</dcterms:modified>
</cp:coreProperties>
</file>